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0" yWindow="0" windowWidth="19416" windowHeight="9396" tabRatio="912" activeTab="5"/>
  </bookViews>
  <sheets>
    <sheet name="приложение 1" sheetId="24" r:id="rId1"/>
    <sheet name="2 стр 2022 год" sheetId="22" r:id="rId2"/>
    <sheet name="3 стр 2023 год" sheetId="31" r:id="rId3"/>
    <sheet name="3 стр 2024 год " sheetId="43" r:id="rId4"/>
    <sheet name="5 стр" sheetId="18" r:id="rId5"/>
    <sheet name="приложение 2" sheetId="20" r:id="rId6"/>
  </sheets>
  <calcPr calcId="144525"/>
</workbook>
</file>

<file path=xl/calcChain.xml><?xml version="1.0" encoding="utf-8"?>
<calcChain xmlns="http://schemas.openxmlformats.org/spreadsheetml/2006/main">
  <c r="AN128" i="43" l="1"/>
  <c r="CP127" i="43"/>
  <c r="CC127" i="43"/>
  <c r="CB127" i="43"/>
  <c r="CA127" i="43"/>
  <c r="BO127" i="43"/>
  <c r="BN127" i="43"/>
  <c r="BB127" i="43"/>
  <c r="AN127" i="43" s="1"/>
  <c r="AN126" i="43"/>
  <c r="AN125" i="43"/>
  <c r="AN124" i="43"/>
  <c r="CP123" i="43"/>
  <c r="CC123" i="43"/>
  <c r="CB123" i="43"/>
  <c r="CA123" i="43"/>
  <c r="BO123" i="43"/>
  <c r="BN123" i="43"/>
  <c r="BB123" i="43"/>
  <c r="AN123" i="43" s="1"/>
  <c r="AN122" i="43"/>
  <c r="AN121" i="43"/>
  <c r="AN120" i="43"/>
  <c r="AN119" i="43"/>
  <c r="AN118" i="43"/>
  <c r="CP117" i="43"/>
  <c r="CC117" i="43"/>
  <c r="CB117" i="43"/>
  <c r="CA117" i="43"/>
  <c r="BO117" i="43"/>
  <c r="BN117" i="43"/>
  <c r="BB117" i="43"/>
  <c r="AN117" i="43" s="1"/>
  <c r="AN116" i="43"/>
  <c r="CP115" i="43"/>
  <c r="CC115" i="43"/>
  <c r="CB115" i="43"/>
  <c r="CA115" i="43"/>
  <c r="BN115" i="43"/>
  <c r="BB115" i="43"/>
  <c r="AN115" i="43" s="1"/>
  <c r="AN114" i="43"/>
  <c r="AN113" i="43"/>
  <c r="CP112" i="43"/>
  <c r="CC112" i="43"/>
  <c r="CB112" i="43"/>
  <c r="CA112" i="43"/>
  <c r="BO112" i="43"/>
  <c r="BN112" i="43"/>
  <c r="BB112" i="43"/>
  <c r="AN112" i="43" s="1"/>
  <c r="AN111" i="43"/>
  <c r="AN110" i="43"/>
  <c r="AN109" i="43"/>
  <c r="AN108" i="43"/>
  <c r="CP107" i="43"/>
  <c r="CC107" i="43"/>
  <c r="CB107" i="43"/>
  <c r="CA107" i="43"/>
  <c r="BO107" i="43"/>
  <c r="BN107" i="43"/>
  <c r="BB107" i="43"/>
  <c r="AN107" i="43" s="1"/>
  <c r="AN106" i="43"/>
  <c r="CP105" i="43"/>
  <c r="CC105" i="43"/>
  <c r="CB105" i="43"/>
  <c r="CA105" i="43"/>
  <c r="BO105" i="43"/>
  <c r="BN105" i="43"/>
  <c r="BB105" i="43"/>
  <c r="AN105" i="43" s="1"/>
  <c r="AN104" i="43"/>
  <c r="CP103" i="43"/>
  <c r="CC103" i="43"/>
  <c r="CB103" i="43"/>
  <c r="CA103" i="43"/>
  <c r="BO103" i="43"/>
  <c r="BN103" i="43"/>
  <c r="BB103" i="43"/>
  <c r="AN103" i="43" s="1"/>
  <c r="AN102" i="43"/>
  <c r="AN101" i="43"/>
  <c r="CP100" i="43"/>
  <c r="CC100" i="43"/>
  <c r="CB100" i="43"/>
  <c r="CA100" i="43"/>
  <c r="BO100" i="43"/>
  <c r="BN100" i="43"/>
  <c r="BB100" i="43"/>
  <c r="AN100" i="43" s="1"/>
  <c r="AN99" i="43"/>
  <c r="AN98" i="43"/>
  <c r="AN97" i="43"/>
  <c r="AN96" i="43"/>
  <c r="AN95" i="43"/>
  <c r="CP94" i="43"/>
  <c r="CC94" i="43"/>
  <c r="CB94" i="43"/>
  <c r="CA94" i="43"/>
  <c r="BO94" i="43"/>
  <c r="BN94" i="43"/>
  <c r="BB94" i="43"/>
  <c r="AN94" i="43" s="1"/>
  <c r="AN93" i="43"/>
  <c r="CP92" i="43"/>
  <c r="CC92" i="43"/>
  <c r="CB92" i="43"/>
  <c r="CA92" i="43"/>
  <c r="BO92" i="43"/>
  <c r="BN92" i="43"/>
  <c r="BB92" i="43"/>
  <c r="AN92" i="43" s="1"/>
  <c r="AN91" i="43"/>
  <c r="AN90" i="43"/>
  <c r="AN89" i="43"/>
  <c r="AN88" i="43"/>
  <c r="AN87" i="43"/>
  <c r="AN86" i="43"/>
  <c r="AN85" i="43"/>
  <c r="AN84" i="43"/>
  <c r="AN83" i="43"/>
  <c r="CP82" i="43"/>
  <c r="CC82" i="43"/>
  <c r="CB82" i="43"/>
  <c r="CA82" i="43"/>
  <c r="BO82" i="43"/>
  <c r="BN82" i="43"/>
  <c r="BB82" i="43"/>
  <c r="AN82" i="43" s="1"/>
  <c r="AN81" i="43"/>
  <c r="AN80" i="43"/>
  <c r="AN79" i="43"/>
  <c r="AN78" i="43"/>
  <c r="AN77" i="43"/>
  <c r="AN76" i="43"/>
  <c r="AN75" i="43"/>
  <c r="AN74" i="43"/>
  <c r="AN73" i="43"/>
  <c r="AN72" i="43"/>
  <c r="AN71" i="43"/>
  <c r="CP70" i="43"/>
  <c r="CP62" i="43" s="1"/>
  <c r="CC70" i="43"/>
  <c r="CB70" i="43"/>
  <c r="CA70" i="43"/>
  <c r="BO70" i="43"/>
  <c r="BN70" i="43"/>
  <c r="BB70" i="43"/>
  <c r="AN69" i="43"/>
  <c r="AN68" i="43"/>
  <c r="AN67" i="43"/>
  <c r="AN66" i="43"/>
  <c r="AN65" i="43"/>
  <c r="AN64" i="43"/>
  <c r="AN63" i="43"/>
  <c r="CC62" i="43"/>
  <c r="CA62" i="43"/>
  <c r="BO62" i="43"/>
  <c r="BN62" i="43"/>
  <c r="BB62" i="43"/>
  <c r="AN61" i="43"/>
  <c r="AN60" i="43"/>
  <c r="AN59" i="43"/>
  <c r="AN58" i="43"/>
  <c r="AN57" i="43"/>
  <c r="AN56" i="43"/>
  <c r="AN55" i="43"/>
  <c r="AN54" i="43"/>
  <c r="CP53" i="43"/>
  <c r="CC53" i="43"/>
  <c r="CB53" i="43"/>
  <c r="CA53" i="43"/>
  <c r="BO53" i="43"/>
  <c r="AN53" i="43" s="1"/>
  <c r="BN53" i="43"/>
  <c r="BB53" i="43"/>
  <c r="AN52" i="43"/>
  <c r="AN51" i="43"/>
  <c r="AN50" i="43"/>
  <c r="AN49" i="43"/>
  <c r="AN48" i="43"/>
  <c r="AN47" i="43"/>
  <c r="CP46" i="43"/>
  <c r="CC46" i="43"/>
  <c r="CB46" i="43"/>
  <c r="CA46" i="43"/>
  <c r="BO46" i="43"/>
  <c r="BN46" i="43"/>
  <c r="BB46" i="43"/>
  <c r="AN46" i="43" s="1"/>
  <c r="AN45" i="43"/>
  <c r="AN44" i="43"/>
  <c r="AN43" i="43"/>
  <c r="CP42" i="43"/>
  <c r="CC42" i="43"/>
  <c r="CB42" i="43"/>
  <c r="CA42" i="43"/>
  <c r="BO42" i="43"/>
  <c r="BN42" i="43"/>
  <c r="BB42" i="43"/>
  <c r="AN42" i="43" s="1"/>
  <c r="AN41" i="43"/>
  <c r="AN40" i="43"/>
  <c r="AN39" i="43"/>
  <c r="AN38" i="43"/>
  <c r="AN37" i="43"/>
  <c r="AN36" i="43"/>
  <c r="CP35" i="43"/>
  <c r="CC35" i="43"/>
  <c r="CB35" i="43"/>
  <c r="CA35" i="43"/>
  <c r="BO35" i="43"/>
  <c r="BN35" i="43"/>
  <c r="BB35" i="43"/>
  <c r="AN35" i="43" s="1"/>
  <c r="AN34" i="43"/>
  <c r="AN33" i="43"/>
  <c r="CP32" i="43"/>
  <c r="CC32" i="43"/>
  <c r="CB32" i="43"/>
  <c r="CA32" i="43"/>
  <c r="BO32" i="43"/>
  <c r="BO30" i="43" s="1"/>
  <c r="BN32" i="43"/>
  <c r="BN30" i="43" s="1"/>
  <c r="BB32" i="43"/>
  <c r="AN32" i="43" s="1"/>
  <c r="CC30" i="43"/>
  <c r="CA30" i="43"/>
  <c r="AN29" i="43"/>
  <c r="AN28" i="43"/>
  <c r="CP27" i="43"/>
  <c r="CC27" i="43"/>
  <c r="CB27" i="43"/>
  <c r="CA27" i="43"/>
  <c r="BO27" i="43"/>
  <c r="BN27" i="43"/>
  <c r="BN14" i="43" s="1"/>
  <c r="BN129" i="43" s="1"/>
  <c r="BB27" i="43"/>
  <c r="AN27" i="43" s="1"/>
  <c r="AN26" i="43"/>
  <c r="AN25" i="43"/>
  <c r="AN24" i="43"/>
  <c r="CP23" i="43"/>
  <c r="CC23" i="43"/>
  <c r="CB23" i="43"/>
  <c r="CA23" i="43"/>
  <c r="BO23" i="43"/>
  <c r="BN23" i="43"/>
  <c r="BB23" i="43"/>
  <c r="AN23" i="43" s="1"/>
  <c r="AN22" i="43"/>
  <c r="AN21" i="43"/>
  <c r="AN20" i="43"/>
  <c r="CP19" i="43"/>
  <c r="CP14" i="43" s="1"/>
  <c r="CC19" i="43"/>
  <c r="CC14" i="43" s="1"/>
  <c r="CC129" i="43" s="1"/>
  <c r="CB19" i="43"/>
  <c r="CA19" i="43"/>
  <c r="BO19" i="43"/>
  <c r="BO14" i="43" s="1"/>
  <c r="BO129" i="43" s="1"/>
  <c r="BN19" i="43"/>
  <c r="BB19" i="43"/>
  <c r="AN19" i="43" s="1"/>
  <c r="AN18" i="43"/>
  <c r="AN17" i="43"/>
  <c r="AN16" i="43"/>
  <c r="CB14" i="43"/>
  <c r="CA14" i="43"/>
  <c r="CA129" i="43" s="1"/>
  <c r="BB14" i="43"/>
  <c r="AN13" i="43"/>
  <c r="CC23" i="22"/>
  <c r="CC19" i="22"/>
  <c r="BB30" i="43" l="1"/>
  <c r="BB129" i="43" s="1"/>
  <c r="AN14" i="43"/>
  <c r="AN70" i="43"/>
  <c r="CB62" i="43"/>
  <c r="AN62" i="43" s="1"/>
  <c r="CP30" i="43"/>
  <c r="CP129" i="43" s="1"/>
  <c r="CB30" i="43" l="1"/>
  <c r="AN30" i="43" s="1"/>
  <c r="CB129" i="43"/>
  <c r="AN129" i="43" s="1"/>
  <c r="CP23" i="22" l="1"/>
  <c r="CB23" i="22"/>
  <c r="CA23" i="22"/>
  <c r="BO23" i="22"/>
  <c r="BN23" i="22"/>
  <c r="BB23" i="22"/>
  <c r="AN26" i="22"/>
  <c r="AZ60" i="20" l="1"/>
  <c r="BR43" i="20"/>
  <c r="CS43" i="20"/>
  <c r="AQ43" i="20"/>
  <c r="AV15" i="18" l="1"/>
  <c r="AN16" i="22"/>
  <c r="AN128" i="31"/>
  <c r="CP127" i="31"/>
  <c r="CC127" i="31"/>
  <c r="CB127" i="31"/>
  <c r="CA127" i="31"/>
  <c r="BO127" i="31"/>
  <c r="BN127" i="31"/>
  <c r="BB127" i="31"/>
  <c r="AN127" i="31" s="1"/>
  <c r="AN126" i="31"/>
  <c r="AN125" i="31"/>
  <c r="AN124" i="31"/>
  <c r="CP123" i="31"/>
  <c r="CC123" i="31"/>
  <c r="CB123" i="31"/>
  <c r="CA123" i="31"/>
  <c r="BO123" i="31"/>
  <c r="BN123" i="31"/>
  <c r="BB123" i="31"/>
  <c r="AN122" i="31"/>
  <c r="AN121" i="31"/>
  <c r="AN120" i="31"/>
  <c r="AN119" i="31"/>
  <c r="AN118" i="31"/>
  <c r="CP117" i="31"/>
  <c r="CC117" i="31"/>
  <c r="CB117" i="31"/>
  <c r="CA117" i="31"/>
  <c r="BO117" i="31"/>
  <c r="AN117" i="31" s="1"/>
  <c r="BN117" i="31"/>
  <c r="BB117" i="31"/>
  <c r="AN116" i="31"/>
  <c r="CP115" i="31"/>
  <c r="CC115" i="31"/>
  <c r="CB115" i="31"/>
  <c r="CA115" i="31"/>
  <c r="BN115" i="31"/>
  <c r="BB115" i="31"/>
  <c r="AN115" i="31" s="1"/>
  <c r="AN114" i="31"/>
  <c r="AN113" i="31"/>
  <c r="CP112" i="31"/>
  <c r="CC112" i="31"/>
  <c r="CB112" i="31"/>
  <c r="CA112" i="31"/>
  <c r="BO112" i="31"/>
  <c r="BN112" i="31"/>
  <c r="BB112" i="31"/>
  <c r="AN112" i="31" s="1"/>
  <c r="AN111" i="31"/>
  <c r="AN110" i="31"/>
  <c r="AN109" i="31"/>
  <c r="AN108" i="31"/>
  <c r="CP107" i="31"/>
  <c r="CC107" i="31"/>
  <c r="CB107" i="31"/>
  <c r="CA107" i="31"/>
  <c r="BO107" i="31"/>
  <c r="BN107" i="31"/>
  <c r="BB107" i="31"/>
  <c r="AN106" i="31"/>
  <c r="CP105" i="31"/>
  <c r="CC105" i="31"/>
  <c r="CB105" i="31"/>
  <c r="CA105" i="31"/>
  <c r="BO105" i="31"/>
  <c r="BN105" i="31"/>
  <c r="BB105" i="31"/>
  <c r="AN104" i="31"/>
  <c r="CP103" i="31"/>
  <c r="CC103" i="31"/>
  <c r="CB103" i="31"/>
  <c r="CA103" i="31"/>
  <c r="BO103" i="31"/>
  <c r="AN103" i="31" s="1"/>
  <c r="BN103" i="31"/>
  <c r="BB103" i="31"/>
  <c r="AN102" i="31"/>
  <c r="AN101" i="31"/>
  <c r="CP100" i="31"/>
  <c r="CC100" i="31"/>
  <c r="CB100" i="31"/>
  <c r="CA100" i="31"/>
  <c r="BO100" i="31"/>
  <c r="BN100" i="31"/>
  <c r="BB100" i="31"/>
  <c r="AN99" i="31"/>
  <c r="AN98" i="31"/>
  <c r="AN97" i="31"/>
  <c r="AN96" i="31"/>
  <c r="AN95" i="31"/>
  <c r="CP94" i="31"/>
  <c r="CC94" i="31"/>
  <c r="CB94" i="31"/>
  <c r="CA94" i="31"/>
  <c r="BO94" i="31"/>
  <c r="BN94" i="31"/>
  <c r="BB94" i="31"/>
  <c r="AN94" i="31" s="1"/>
  <c r="AN93" i="31"/>
  <c r="CP92" i="31"/>
  <c r="CC92" i="31"/>
  <c r="CB92" i="31"/>
  <c r="CA92" i="31"/>
  <c r="BO92" i="31"/>
  <c r="BN92" i="31"/>
  <c r="BB92" i="31"/>
  <c r="AN91" i="31"/>
  <c r="AN90" i="31"/>
  <c r="AN89" i="31"/>
  <c r="AN88" i="31"/>
  <c r="AN87" i="31"/>
  <c r="AN86" i="31"/>
  <c r="AN85" i="31"/>
  <c r="AN84" i="31"/>
  <c r="AN83" i="31"/>
  <c r="CP82" i="31"/>
  <c r="CC82" i="31"/>
  <c r="CB82" i="31"/>
  <c r="CA82" i="31"/>
  <c r="BO82" i="31"/>
  <c r="BN82" i="31"/>
  <c r="BB82" i="31"/>
  <c r="AN81" i="31"/>
  <c r="AN80" i="31"/>
  <c r="AN79" i="31"/>
  <c r="AN78" i="31"/>
  <c r="AN77" i="31"/>
  <c r="AN76" i="31"/>
  <c r="AN75" i="31"/>
  <c r="AN74" i="31"/>
  <c r="AN73" i="31"/>
  <c r="AN72" i="31"/>
  <c r="AN71" i="31"/>
  <c r="CP70" i="31"/>
  <c r="CC70" i="31"/>
  <c r="CB70" i="31"/>
  <c r="CB62" i="31" s="1"/>
  <c r="CA70" i="31"/>
  <c r="CA62" i="31" s="1"/>
  <c r="BO70" i="31"/>
  <c r="BN70" i="31"/>
  <c r="BB70" i="31"/>
  <c r="AN70" i="31" s="1"/>
  <c r="AN69" i="31"/>
  <c r="AN68" i="31"/>
  <c r="AN67" i="31"/>
  <c r="AN66" i="31"/>
  <c r="AN65" i="31"/>
  <c r="AN64" i="31"/>
  <c r="AN63" i="31"/>
  <c r="CP62" i="31"/>
  <c r="AN61" i="31"/>
  <c r="AN60" i="31"/>
  <c r="AN59" i="31"/>
  <c r="AN58" i="31"/>
  <c r="AN57" i="31"/>
  <c r="AN56" i="31"/>
  <c r="AN55" i="31"/>
  <c r="AN54" i="31"/>
  <c r="CP53" i="31"/>
  <c r="CC53" i="31"/>
  <c r="CB53" i="31"/>
  <c r="CA53" i="31"/>
  <c r="BO53" i="31"/>
  <c r="BN53" i="31"/>
  <c r="BB53" i="31"/>
  <c r="AN52" i="31"/>
  <c r="AN51" i="31"/>
  <c r="AN50" i="31"/>
  <c r="AN49" i="31"/>
  <c r="AN48" i="31"/>
  <c r="AN47" i="31"/>
  <c r="CP46" i="31"/>
  <c r="CC46" i="31"/>
  <c r="CB46" i="31"/>
  <c r="CA46" i="31"/>
  <c r="BO46" i="31"/>
  <c r="BN46" i="31"/>
  <c r="BB46" i="31"/>
  <c r="AN45" i="31"/>
  <c r="AN44" i="31"/>
  <c r="AN43" i="31"/>
  <c r="CP42" i="31"/>
  <c r="CC42" i="31"/>
  <c r="CB42" i="31"/>
  <c r="CA42" i="31"/>
  <c r="BO42" i="31"/>
  <c r="BN42" i="31"/>
  <c r="BB42" i="31"/>
  <c r="AN41" i="31"/>
  <c r="AN40" i="31"/>
  <c r="AN39" i="31"/>
  <c r="AN38" i="31"/>
  <c r="AN37" i="31"/>
  <c r="AN36" i="31"/>
  <c r="CP35" i="31"/>
  <c r="CC35" i="31"/>
  <c r="CB35" i="31"/>
  <c r="CA35" i="31"/>
  <c r="BO35" i="31"/>
  <c r="BN35" i="31"/>
  <c r="BB35" i="31"/>
  <c r="AN35" i="31" s="1"/>
  <c r="AN34" i="31"/>
  <c r="AN33" i="31"/>
  <c r="CP32" i="31"/>
  <c r="CC32" i="31"/>
  <c r="CB32" i="31"/>
  <c r="CA32" i="31"/>
  <c r="BO32" i="31"/>
  <c r="BN32" i="31"/>
  <c r="BB32" i="31"/>
  <c r="AN29" i="31"/>
  <c r="AN28" i="31"/>
  <c r="CP27" i="31"/>
  <c r="CC27" i="31"/>
  <c r="CB27" i="31"/>
  <c r="CB14" i="31" s="1"/>
  <c r="CA27" i="31"/>
  <c r="CA14" i="31" s="1"/>
  <c r="BO27" i="31"/>
  <c r="BN27" i="31"/>
  <c r="BN14" i="31" s="1"/>
  <c r="BB27" i="31"/>
  <c r="AN27" i="31" s="1"/>
  <c r="AN26" i="31"/>
  <c r="AN25" i="31"/>
  <c r="AN24" i="31"/>
  <c r="CP23" i="31"/>
  <c r="CC23" i="31"/>
  <c r="CB23" i="31"/>
  <c r="CA23" i="31"/>
  <c r="BO23" i="31"/>
  <c r="BN23" i="31"/>
  <c r="BB23" i="31"/>
  <c r="AN22" i="31"/>
  <c r="AN21" i="31"/>
  <c r="AN20" i="31"/>
  <c r="CP19" i="31"/>
  <c r="CP14" i="31" s="1"/>
  <c r="CC19" i="31"/>
  <c r="CC14" i="31" s="1"/>
  <c r="CB19" i="31"/>
  <c r="CA19" i="31"/>
  <c r="BO19" i="31"/>
  <c r="BN19" i="31"/>
  <c r="BB19" i="31"/>
  <c r="AN18" i="31"/>
  <c r="AN17" i="31"/>
  <c r="AN16" i="31"/>
  <c r="BB14" i="31"/>
  <c r="AN13" i="31"/>
  <c r="BN128" i="22"/>
  <c r="BN124" i="22"/>
  <c r="BN118" i="22"/>
  <c r="BN116" i="22"/>
  <c r="BN113" i="22"/>
  <c r="BN108" i="22"/>
  <c r="BN106" i="22"/>
  <c r="BN104" i="22"/>
  <c r="BN101" i="22"/>
  <c r="BN95" i="22"/>
  <c r="BN93" i="22"/>
  <c r="BN83" i="22"/>
  <c r="BN71" i="22"/>
  <c r="BN63" i="22"/>
  <c r="BN54" i="22"/>
  <c r="BN47" i="22"/>
  <c r="BN43" i="22"/>
  <c r="BN36" i="22"/>
  <c r="BN31" i="22" s="1"/>
  <c r="BN33" i="22"/>
  <c r="BN28" i="22"/>
  <c r="BN14" i="22" s="1"/>
  <c r="BN19" i="22"/>
  <c r="BO19" i="22"/>
  <c r="BO28" i="22"/>
  <c r="BO33" i="22"/>
  <c r="BO36" i="22"/>
  <c r="BO43" i="22"/>
  <c r="BO47" i="22"/>
  <c r="BO54" i="22"/>
  <c r="BO71" i="22"/>
  <c r="BO83" i="22"/>
  <c r="BO93" i="22"/>
  <c r="BO95" i="22"/>
  <c r="BO101" i="22"/>
  <c r="BO104" i="22"/>
  <c r="BO106" i="22"/>
  <c r="BO108" i="22"/>
  <c r="BO113" i="22"/>
  <c r="BO118" i="22"/>
  <c r="BO124" i="22"/>
  <c r="BO128" i="22"/>
  <c r="AV22" i="18"/>
  <c r="AV13" i="18" s="1"/>
  <c r="AN42" i="31" l="1"/>
  <c r="BB62" i="31"/>
  <c r="AN100" i="31"/>
  <c r="AN19" i="31"/>
  <c r="AN107" i="31"/>
  <c r="AN32" i="31"/>
  <c r="BO14" i="31"/>
  <c r="AN14" i="31" s="1"/>
  <c r="AN92" i="31"/>
  <c r="BO62" i="31"/>
  <c r="BO30" i="31" s="1"/>
  <c r="AN46" i="31"/>
  <c r="BN130" i="22"/>
  <c r="CB30" i="31"/>
  <c r="CB129" i="31" s="1"/>
  <c r="CP30" i="31"/>
  <c r="CP129" i="31" s="1"/>
  <c r="AN82" i="31"/>
  <c r="AN105" i="31"/>
  <c r="CA30" i="31"/>
  <c r="CA129" i="31" s="1"/>
  <c r="AN23" i="31"/>
  <c r="AN53" i="31"/>
  <c r="BN62" i="31"/>
  <c r="BN30" i="31" s="1"/>
  <c r="BN129" i="31" s="1"/>
  <c r="CC62" i="31"/>
  <c r="AN123" i="31"/>
  <c r="BB30" i="31"/>
  <c r="BO63" i="22"/>
  <c r="BO31" i="22" s="1"/>
  <c r="BO14" i="22"/>
  <c r="CP93" i="22"/>
  <c r="CC93" i="22"/>
  <c r="CB93" i="22"/>
  <c r="CA93" i="22"/>
  <c r="BB93" i="22"/>
  <c r="AN94" i="22"/>
  <c r="CP54" i="22"/>
  <c r="CC54" i="22"/>
  <c r="CB54" i="22"/>
  <c r="CA54" i="22"/>
  <c r="BB54" i="22"/>
  <c r="AN60" i="22"/>
  <c r="AN61" i="22"/>
  <c r="AN58" i="22"/>
  <c r="CP47" i="22"/>
  <c r="CC47" i="22"/>
  <c r="CB47" i="22"/>
  <c r="BB36" i="22"/>
  <c r="BB43" i="22"/>
  <c r="CA47" i="22"/>
  <c r="BB47" i="22"/>
  <c r="CC30" i="31" l="1"/>
  <c r="CC129" i="31" s="1"/>
  <c r="BO129" i="31"/>
  <c r="AN30" i="31"/>
  <c r="AN62" i="31"/>
  <c r="BO130" i="22"/>
  <c r="BB129" i="31"/>
  <c r="AN47" i="22"/>
  <c r="AN51" i="22"/>
  <c r="CP43" i="22"/>
  <c r="CC43" i="22"/>
  <c r="CB43" i="22"/>
  <c r="CA43" i="22"/>
  <c r="AN129" i="31" l="1"/>
  <c r="AN34" i="22"/>
  <c r="AN35" i="22"/>
  <c r="AN37" i="22"/>
  <c r="AN38" i="22"/>
  <c r="AN39" i="22"/>
  <c r="AN40" i="22"/>
  <c r="AN41" i="22"/>
  <c r="AN42" i="22"/>
  <c r="AN44" i="22"/>
  <c r="AN45" i="22"/>
  <c r="AN46" i="22"/>
  <c r="AN49" i="22"/>
  <c r="AN50" i="22"/>
  <c r="AN52" i="22"/>
  <c r="AN53" i="22"/>
  <c r="AN48" i="22"/>
  <c r="AN55" i="22"/>
  <c r="AN56" i="22"/>
  <c r="AN57" i="22"/>
  <c r="AN59" i="22"/>
  <c r="AN62" i="22"/>
  <c r="AN64" i="22"/>
  <c r="AN65" i="22"/>
  <c r="AN66" i="22"/>
  <c r="AN67" i="22"/>
  <c r="AN68" i="22"/>
  <c r="AN69" i="22"/>
  <c r="AN70" i="22"/>
  <c r="AN72" i="22"/>
  <c r="AN73" i="22"/>
  <c r="AN74" i="22"/>
  <c r="AN75" i="22"/>
  <c r="AN76" i="22"/>
  <c r="AN77" i="22"/>
  <c r="AN78" i="22"/>
  <c r="AN79" i="22"/>
  <c r="AN80" i="22"/>
  <c r="AN81" i="22"/>
  <c r="AN82" i="22"/>
  <c r="AN84" i="22"/>
  <c r="AN85" i="22"/>
  <c r="AN86" i="22"/>
  <c r="AN87" i="22"/>
  <c r="AN88" i="22"/>
  <c r="AN89" i="22"/>
  <c r="AN90" i="22"/>
  <c r="AN91" i="22"/>
  <c r="AN92" i="22"/>
  <c r="AN96" i="22"/>
  <c r="AN97" i="22"/>
  <c r="AN98" i="22"/>
  <c r="AN99" i="22"/>
  <c r="AN100" i="22"/>
  <c r="AN102" i="22"/>
  <c r="AN103" i="22"/>
  <c r="AN105" i="22"/>
  <c r="AN107" i="22"/>
  <c r="AN109" i="22"/>
  <c r="AN110" i="22"/>
  <c r="AN111" i="22"/>
  <c r="AN112" i="22"/>
  <c r="AN115" i="22"/>
  <c r="AN114" i="22"/>
  <c r="AN117" i="22"/>
  <c r="AN119" i="22"/>
  <c r="AN120" i="22"/>
  <c r="AN121" i="22"/>
  <c r="AN122" i="22"/>
  <c r="AN123" i="22"/>
  <c r="AN125" i="22"/>
  <c r="AN126" i="22"/>
  <c r="AN127" i="22"/>
  <c r="AN129" i="22"/>
  <c r="AN17" i="22"/>
  <c r="AN18" i="22"/>
  <c r="AN20" i="22"/>
  <c r="AN21" i="22"/>
  <c r="AN22" i="22"/>
  <c r="AN24" i="22"/>
  <c r="AN25" i="22"/>
  <c r="AN27" i="22"/>
  <c r="AN29" i="22"/>
  <c r="AN30" i="22"/>
  <c r="AN13" i="22"/>
  <c r="CP19" i="22" l="1"/>
  <c r="CB19" i="22"/>
  <c r="CA19" i="22"/>
  <c r="BB19" i="22"/>
  <c r="CA128" i="22"/>
  <c r="CA124" i="22"/>
  <c r="CA118" i="22"/>
  <c r="CA116" i="22"/>
  <c r="CA113" i="22"/>
  <c r="CA108" i="22"/>
  <c r="CA106" i="22"/>
  <c r="CA104" i="22"/>
  <c r="CA101" i="22"/>
  <c r="CA95" i="22"/>
  <c r="CA83" i="22"/>
  <c r="CA71" i="22"/>
  <c r="CA36" i="22"/>
  <c r="CA33" i="22"/>
  <c r="CA28" i="22"/>
  <c r="CA14" i="22" s="1"/>
  <c r="CA63" i="22" l="1"/>
  <c r="CA31" i="22" s="1"/>
  <c r="CA130" i="22" s="1"/>
  <c r="AN19" i="22"/>
  <c r="CC128" i="22" l="1"/>
  <c r="CC124" i="22"/>
  <c r="CC118" i="22"/>
  <c r="CC116" i="22"/>
  <c r="CC113" i="22"/>
  <c r="CC108" i="22"/>
  <c r="CC106" i="22"/>
  <c r="CC104" i="22"/>
  <c r="CC101" i="22"/>
  <c r="CC95" i="22"/>
  <c r="CC83" i="22"/>
  <c r="CC36" i="22"/>
  <c r="CC33" i="22"/>
  <c r="CC28" i="22"/>
  <c r="CC14" i="22" s="1"/>
  <c r="CC63" i="22" l="1"/>
  <c r="CC31" i="22" s="1"/>
  <c r="BA22" i="18"/>
  <c r="AZ22" i="18"/>
  <c r="AY22" i="18"/>
  <c r="AX22" i="18"/>
  <c r="AW22" i="18"/>
  <c r="AU22" i="18"/>
  <c r="AW15" i="18"/>
  <c r="AX15" i="18"/>
  <c r="AX13" i="18" s="1"/>
  <c r="AY15" i="18"/>
  <c r="AZ15" i="18"/>
  <c r="AZ13" i="18" s="1"/>
  <c r="BA15" i="18"/>
  <c r="AY13" i="18" l="1"/>
  <c r="BA13" i="18"/>
  <c r="AW13" i="18"/>
  <c r="CC130" i="22"/>
  <c r="CB128" i="22" l="1"/>
  <c r="CB124" i="22"/>
  <c r="CB118" i="22"/>
  <c r="CB116" i="22"/>
  <c r="CB113" i="22"/>
  <c r="CB108" i="22"/>
  <c r="CB106" i="22"/>
  <c r="CB104" i="22"/>
  <c r="CB101" i="22"/>
  <c r="CB95" i="22"/>
  <c r="CB83" i="22"/>
  <c r="CB71" i="22"/>
  <c r="CB36" i="22"/>
  <c r="CB33" i="22"/>
  <c r="CB28" i="22"/>
  <c r="CB14" i="22" s="1"/>
  <c r="CB63" i="22" l="1"/>
  <c r="CB31" i="22" s="1"/>
  <c r="CP118" i="22"/>
  <c r="BB118" i="22"/>
  <c r="AN118" i="22" s="1"/>
  <c r="CP113" i="22"/>
  <c r="BB113" i="22"/>
  <c r="AN113" i="22" s="1"/>
  <c r="CP108" i="22"/>
  <c r="BB108" i="22"/>
  <c r="AN108" i="22" s="1"/>
  <c r="CP106" i="22"/>
  <c r="BB106" i="22"/>
  <c r="BB104" i="22"/>
  <c r="BB101" i="22"/>
  <c r="BB95" i="22"/>
  <c r="AN93" i="22" s="1"/>
  <c r="CP95" i="22"/>
  <c r="AN43" i="22"/>
  <c r="CP128" i="22"/>
  <c r="BB128" i="22"/>
  <c r="BB124" i="22"/>
  <c r="CP124" i="22"/>
  <c r="CP28" i="22"/>
  <c r="BB28" i="22"/>
  <c r="AN28" i="22" l="1"/>
  <c r="CB130" i="22"/>
  <c r="AN128" i="22"/>
  <c r="AN54" i="22"/>
  <c r="AN106" i="22"/>
  <c r="AN23" i="22"/>
  <c r="BB14" i="22"/>
  <c r="AN124" i="22"/>
  <c r="AN95" i="22"/>
  <c r="AN101" i="22"/>
  <c r="AN104" i="22"/>
  <c r="CP14" i="22"/>
  <c r="CP116" i="22"/>
  <c r="BB116" i="22"/>
  <c r="AN116" i="22" s="1"/>
  <c r="BB83" i="22"/>
  <c r="AN14" i="22" l="1"/>
  <c r="BB63" i="22"/>
  <c r="CP104" i="22"/>
  <c r="CP101" i="22"/>
  <c r="CP33" i="22" l="1"/>
  <c r="CP36" i="22"/>
  <c r="AN71" i="22"/>
  <c r="CP71" i="22"/>
  <c r="AN83" i="22"/>
  <c r="CP83" i="22"/>
  <c r="AN36" i="22"/>
  <c r="BB33" i="22"/>
  <c r="BB31" i="22" s="1"/>
  <c r="BB130" i="22" l="1"/>
  <c r="AN33" i="22"/>
  <c r="CP63" i="22"/>
  <c r="CP31" i="22" s="1"/>
  <c r="CP130" i="22" s="1"/>
  <c r="AN31" i="22" l="1"/>
  <c r="AN130" i="22"/>
  <c r="AN63" i="22"/>
</calcChain>
</file>

<file path=xl/sharedStrings.xml><?xml version="1.0" encoding="utf-8"?>
<sst xmlns="http://schemas.openxmlformats.org/spreadsheetml/2006/main" count="1327" uniqueCount="365">
  <si>
    <t>111</t>
  </si>
  <si>
    <t>112</t>
  </si>
  <si>
    <t>113</t>
  </si>
  <si>
    <t>119</t>
  </si>
  <si>
    <t>243</t>
  </si>
  <si>
    <t>244</t>
  </si>
  <si>
    <t>Всего</t>
  </si>
  <si>
    <t>Сумма</t>
  </si>
  <si>
    <t>в том числе:</t>
  </si>
  <si>
    <t>СОГЛАСОВАНО</t>
  </si>
  <si>
    <t>УТВЕРЖДАЮ</t>
  </si>
  <si>
    <t>(наименование должности лица, утверждающего бюджетную смету; наименование</t>
  </si>
  <si>
    <t>главного распорядителя (распорядителя) бюджетных средств; учреждения)</t>
  </si>
  <si>
    <t>(подпись)</t>
  </si>
  <si>
    <t>(расшифровка подписи)</t>
  </si>
  <si>
    <t>"</t>
  </si>
  <si>
    <t xml:space="preserve"> г.</t>
  </si>
  <si>
    <t>КОДЫ</t>
  </si>
  <si>
    <t>БЮДЖЕТНАЯ СМЕТА НА 20</t>
  </si>
  <si>
    <t xml:space="preserve"> ГОД</t>
  </si>
  <si>
    <t>0501012</t>
  </si>
  <si>
    <t>Дата</t>
  </si>
  <si>
    <t>по ОКПО</t>
  </si>
  <si>
    <t>Получатель бюджетных средств</t>
  </si>
  <si>
    <t>Распорядитель бюджетных средств</t>
  </si>
  <si>
    <t>Главный распорядитель бюджетных средств</t>
  </si>
  <si>
    <t>Наименование бюджета</t>
  </si>
  <si>
    <t>по ОКТМО</t>
  </si>
  <si>
    <t>Единица измерения: руб.</t>
  </si>
  <si>
    <t>по ОКЕИ</t>
  </si>
  <si>
    <t>383</t>
  </si>
  <si>
    <t>по ОКВ</t>
  </si>
  <si>
    <t>в рублях</t>
  </si>
  <si>
    <t>Руководитель учреждения</t>
  </si>
  <si>
    <t>(уполномоченное лицо)</t>
  </si>
  <si>
    <t>Номер страницы</t>
  </si>
  <si>
    <t>(должность)</t>
  </si>
  <si>
    <t>Всего страниц</t>
  </si>
  <si>
    <t>Исполнитель</t>
  </si>
  <si>
    <t>(телефон)</t>
  </si>
  <si>
    <t>10</t>
  </si>
  <si>
    <t>04</t>
  </si>
  <si>
    <t>321</t>
  </si>
  <si>
    <t>262</t>
  </si>
  <si>
    <t>Наименование 
показателя</t>
  </si>
  <si>
    <t>Х</t>
  </si>
  <si>
    <t>211</t>
  </si>
  <si>
    <t>212</t>
  </si>
  <si>
    <t>213</t>
  </si>
  <si>
    <t>221</t>
  </si>
  <si>
    <t>222</t>
  </si>
  <si>
    <t>223</t>
  </si>
  <si>
    <t>224</t>
  </si>
  <si>
    <t>225</t>
  </si>
  <si>
    <t>226</t>
  </si>
  <si>
    <t>310</t>
  </si>
  <si>
    <t>320</t>
  </si>
  <si>
    <t>340</t>
  </si>
  <si>
    <t>360</t>
  </si>
  <si>
    <t>831</t>
  </si>
  <si>
    <t>851</t>
  </si>
  <si>
    <t>852</t>
  </si>
  <si>
    <t>853</t>
  </si>
  <si>
    <t>Наименование органа, осуществляющего</t>
  </si>
  <si>
    <t>функции и полномочия учредителя</t>
  </si>
  <si>
    <t>Глава по БК</t>
  </si>
  <si>
    <t>Приложение № 1</t>
  </si>
  <si>
    <t>Форма</t>
  </si>
  <si>
    <t>(Ф.И.О.)</t>
  </si>
  <si>
    <t>«</t>
  </si>
  <si>
    <t>»</t>
  </si>
  <si>
    <t>(дата утверждения)</t>
  </si>
  <si>
    <t>НА 20</t>
  </si>
  <si>
    <t>от «</t>
  </si>
  <si>
    <t>Наименование учреждения</t>
  </si>
  <si>
    <t>Адрес фактического местонахождения учреждения</t>
  </si>
  <si>
    <t>по ОКАТО</t>
  </si>
  <si>
    <t>Идентификационный номер налогоплательщика (ИНН)</t>
  </si>
  <si>
    <t>Код причины постановки на учет (КПП)</t>
  </si>
  <si>
    <t>министерства образования Оренбургской области,</t>
  </si>
  <si>
    <t>утвержденному приказом министерства образования</t>
  </si>
  <si>
    <t>Основной государственный регистрационный номер (ОГРН)</t>
  </si>
  <si>
    <t>ФИНАНСОВО-ХОЗЯЙСТВЕННОЙ ДЕЯТЕЛЬНОСТИ</t>
  </si>
  <si>
    <t>871</t>
  </si>
  <si>
    <t>ЗАМЕСТИТЕЛЬ МИНИСТРА ОБРАЗОВАНИЯ</t>
  </si>
  <si>
    <t>ОРЕНБУРГСКОЙ ОБЛАСТИ</t>
  </si>
  <si>
    <t>Выплаты по расходам, всего:</t>
  </si>
  <si>
    <t>Код строки</t>
  </si>
  <si>
    <t>Год начала закупки</t>
  </si>
  <si>
    <t>0001</t>
  </si>
  <si>
    <t>1001</t>
  </si>
  <si>
    <t>2001</t>
  </si>
  <si>
    <t>Сумма выплат по расходам на закупку товаров, работ и услуг, рублей (с точностью до двух знаков после запятой - 0,00)</t>
  </si>
  <si>
    <t>в том числе :</t>
  </si>
  <si>
    <t>к Порядку составления, утверждения и внесение изменений</t>
  </si>
  <si>
    <t>в план финансово-хозяйственной деятельности государственных</t>
  </si>
  <si>
    <t>автономных и бюджетных учреждений, находящихся в ведении</t>
  </si>
  <si>
    <t>296</t>
  </si>
  <si>
    <t>293</t>
  </si>
  <si>
    <t>291</t>
  </si>
  <si>
    <t>292</t>
  </si>
  <si>
    <t>227</t>
  </si>
  <si>
    <t>266</t>
  </si>
  <si>
    <t>341</t>
  </si>
  <si>
    <t>342</t>
  </si>
  <si>
    <t>343</t>
  </si>
  <si>
    <t>344</t>
  </si>
  <si>
    <t>345</t>
  </si>
  <si>
    <t>346</t>
  </si>
  <si>
    <t>349</t>
  </si>
  <si>
    <t>120</t>
  </si>
  <si>
    <t>130</t>
  </si>
  <si>
    <t>140</t>
  </si>
  <si>
    <t>150</t>
  </si>
  <si>
    <t>170</t>
  </si>
  <si>
    <t>180</t>
  </si>
  <si>
    <t xml:space="preserve"> ФИНАНСОВЫЙ ГОД</t>
  </si>
  <si>
    <t>Формы по ОКУД</t>
  </si>
  <si>
    <t>по Сводному реестру</t>
  </si>
  <si>
    <t>Раздел 1. Итоговые показатели бюджетной сметы</t>
  </si>
  <si>
    <t>Код по бюджетной классификации</t>
  </si>
  <si>
    <t>Код</t>
  </si>
  <si>
    <t>Российской Федерации</t>
  </si>
  <si>
    <t>аналитического</t>
  </si>
  <si>
    <t>на 20</t>
  </si>
  <si>
    <t xml:space="preserve"> год</t>
  </si>
  <si>
    <r>
      <t>показателя</t>
    </r>
    <r>
      <rPr>
        <vertAlign val="superscript"/>
        <sz val="10"/>
        <rFont val="Times New Roman"/>
        <family val="1"/>
        <charset val="204"/>
      </rPr>
      <t>4</t>
    </r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</si>
  <si>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</si>
  <si>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</si>
  <si>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</si>
  <si>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</si>
  <si>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подраз-</t>
  </si>
  <si>
    <t>целевая</t>
  </si>
  <si>
    <t>вид</t>
  </si>
  <si>
    <t>дел</t>
  </si>
  <si>
    <t>статья</t>
  </si>
  <si>
    <t>расходов</t>
  </si>
  <si>
    <t>Итого по коду БК</t>
  </si>
  <si>
    <r>
      <t>Раздел 2. Лимиты бюджетных обязательств по расходам получателя бюджетных средств</t>
    </r>
    <r>
      <rPr>
        <vertAlign val="superscript"/>
        <sz val="11"/>
        <rFont val="Times New Roman"/>
        <family val="1"/>
        <charset val="204"/>
      </rPr>
      <t>3</t>
    </r>
  </si>
  <si>
    <t>Наименование</t>
  </si>
  <si>
    <t>показателя</t>
  </si>
  <si>
    <t>строки</t>
  </si>
  <si>
    <t>аналити-</t>
  </si>
  <si>
    <t>ческого</t>
  </si>
  <si>
    <t>расхо-</t>
  </si>
  <si>
    <t>дов</t>
  </si>
  <si>
    <t>Раздел 3. Лимиты бюджетных обязательств по расходам на предоставление бюджетных инвестиций юридическим лицам, субсидий бюджетным</t>
  </si>
  <si>
    <t>и автономным учреждениям, иным некоммерческим организациям, межбюджетных трансфертов, субсидий юридическим лицам, индивидуальным</t>
  </si>
  <si>
    <t>предпринимателям, физическим лицам — производителям товаров, работ, услуг, субсидий государственным корпорациям, компаниям,</t>
  </si>
  <si>
    <t>публично-правовым компаниям; осуществление платежей, взносов, безвозмездных перечислений субъектам международного права; обслуживание</t>
  </si>
  <si>
    <t>государственного долга, исполнение судебных актов, государственных гарантий Российской Федерации, а также по резервным расходам</t>
  </si>
  <si>
    <r>
      <t>3</t>
    </r>
    <r>
      <rPr>
        <sz val="8"/>
        <rFont val="Times New Roman"/>
        <family val="1"/>
        <charset val="204"/>
      </rPr>
      <t xml:space="preserve"> Расходы, осуществляемые в целях обеспечения выполнения функций учреждения, установленных статьей 70 Бюджетного кодекса Российской Федерации (Собрание законодательства Российской Федерации, 2007, № 18, ст. 2117, 2010, № 19, ст. 2291; 2013, № 52, ст. 6983).</t>
    </r>
  </si>
  <si>
    <t>Раздел 4. Лимиты бюджетных обязательств по расходам на закупки товаров, работ, услуг, осуществляемые получателем</t>
  </si>
  <si>
    <t>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</si>
  <si>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</si>
  <si>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</si>
  <si>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</si>
  <si>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</si>
  <si>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</si>
  <si>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(фамилия, инициалы)</t>
  </si>
  <si>
    <t>352</t>
  </si>
  <si>
    <t>353</t>
  </si>
  <si>
    <t>Министерство образования Оренбургской области</t>
  </si>
  <si>
    <t>Министерство финансов Оренбургской области</t>
  </si>
  <si>
    <t>Областной бюджет</t>
  </si>
  <si>
    <t>0210820240</t>
  </si>
  <si>
    <t>07</t>
  </si>
  <si>
    <t>0210270170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</si>
  <si>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учреждениях среднего профессионального образования и высшего профессионального образования</t>
  </si>
  <si>
    <t>Предоставление среднего профессионального образования по программам подготовки специалистов среднего звена, в части стипендиального обеспечения (государственная социальная стипендия)</t>
  </si>
  <si>
    <t>Предоставление среднего профессионального образования по программам подготовки специалистов среднего звена, в части стипендиального обеспечения (государственная академическая стипендия)</t>
  </si>
  <si>
    <t>01</t>
  </si>
  <si>
    <t>02</t>
  </si>
  <si>
    <t>03</t>
  </si>
  <si>
    <t>х</t>
  </si>
  <si>
    <t>Раздел 1. Показатели по поступлениям и выплатам государственного учреждения (подразделения)</t>
  </si>
  <si>
    <t>(дата согласования)</t>
  </si>
  <si>
    <t>автономных и бюджетных учреждений, подведомственных</t>
  </si>
  <si>
    <t>министерству образования Оренбургской области,</t>
  </si>
  <si>
    <t>ГОСУДАРСТВЕННОГО УЧРЕЖДЕНИЯ, ПОДВЕДОМСТВЕННОГО МИНИСТЕРСТВУ ОБРАЗОВАНИЯ ОРЕНБУРГСКОЙ ОБЛАСТИ</t>
  </si>
  <si>
    <t xml:space="preserve">     в том числе:</t>
  </si>
  <si>
    <t>400</t>
  </si>
  <si>
    <t>241</t>
  </si>
  <si>
    <t>субсидии на осуществление капитальных вложений</t>
  </si>
  <si>
    <t>281</t>
  </si>
  <si>
    <t xml:space="preserve">   в том числе:                                                                                                                                                                                                                                                                                                                                                                                     субсидий на иные цели текущего характера</t>
  </si>
  <si>
    <t>(последняя отчетная дата текущего финансового года)</t>
  </si>
  <si>
    <t xml:space="preserve">     Фонд оплаты труда учреждений, всего </t>
  </si>
  <si>
    <t xml:space="preserve">     Иные выплаты персоналу учреждений, за исключением фонда оплаты труда, всего </t>
  </si>
  <si>
    <t xml:space="preserve">        заработная плата</t>
  </si>
  <si>
    <t xml:space="preserve">        социальные пособия и компенсации персоналу в денежной форме</t>
  </si>
  <si>
    <t xml:space="preserve">        прочие несоциальные выплаты персоналу в денежной форме</t>
  </si>
  <si>
    <t xml:space="preserve">        прочие несоциальные выплаты персоналу в натуральной форме</t>
  </si>
  <si>
    <t>214</t>
  </si>
  <si>
    <t xml:space="preserve">        услуги связи</t>
  </si>
  <si>
    <t xml:space="preserve">        транспортные услуги</t>
  </si>
  <si>
    <t xml:space="preserve">        прочие работы, услуги</t>
  </si>
  <si>
    <t xml:space="preserve">     Иные выплаты, за исключением фонда оплаты труда учреждений, лицам, привлекаемым согласно законодательству для выполнения отдельных полномочий, всего </t>
  </si>
  <si>
    <t xml:space="preserve">     доходы от собственности</t>
  </si>
  <si>
    <t xml:space="preserve">     доходы от оказания услуг (работ), компенсации затрат учреждения</t>
  </si>
  <si>
    <t xml:space="preserve">     доходы от штрафов, пеней, иных сумм принудительного изъятия</t>
  </si>
  <si>
    <t xml:space="preserve">     доходы от операции с активами</t>
  </si>
  <si>
    <t xml:space="preserve">     прочие доходы, всего</t>
  </si>
  <si>
    <t xml:space="preserve">     доходы от выбытия нефинансовых активов</t>
  </si>
  <si>
    <t xml:space="preserve">        иные выплаты текущего характера физическим лицам</t>
  </si>
  <si>
    <t xml:space="preserve">     Взносы по обязательному социальному страхованию на выплаты по оплате труда работников и иные выплаты работникам учреждений, всего </t>
  </si>
  <si>
    <t xml:space="preserve">        начисления на выплаты по оплате труда</t>
  </si>
  <si>
    <t xml:space="preserve">        работы, услуги по содержанию имущества</t>
  </si>
  <si>
    <t xml:space="preserve">       увеличение стоимости основных средств</t>
  </si>
  <si>
    <t xml:space="preserve">     Закупка товаров, работ, услуг в целях капитального ремонта государственного (муниципального) имущества, всего </t>
  </si>
  <si>
    <t xml:space="preserve">     Прочая закупка товаров, работ и услуг, всего </t>
  </si>
  <si>
    <t xml:space="preserve">        коммунальные услуги</t>
  </si>
  <si>
    <t xml:space="preserve">        арендная плата за пользование имуществом (за искл. земельных участков и др.прир.объектов)</t>
  </si>
  <si>
    <t xml:space="preserve">        прочие работы, услуги, в том числе</t>
  </si>
  <si>
    <t xml:space="preserve">             * услуги по охране (ведомственная, вневедомственная, пожарная и др.охрана)</t>
  </si>
  <si>
    <t xml:space="preserve">              *услуги по организации питания</t>
  </si>
  <si>
    <t xml:space="preserve">              *прочие работы, услуги</t>
  </si>
  <si>
    <t xml:space="preserve">        страхование</t>
  </si>
  <si>
    <t xml:space="preserve">        пособия по социальной помощи населению в денежной форме</t>
  </si>
  <si>
    <t>264</t>
  </si>
  <si>
    <t xml:space="preserve">        пенсии, пособия, выплачиваемые работодателями, нанимателями бывшим работникам в денежной форме</t>
  </si>
  <si>
    <t xml:space="preserve">        увеличение стоимости основных средств</t>
  </si>
  <si>
    <t xml:space="preserve">        увеличение стоимости нематериальных активов</t>
  </si>
  <si>
    <t xml:space="preserve">        увеличение стоимости материальных запасов, в том числе:</t>
  </si>
  <si>
    <t xml:space="preserve">        *лекарственные препараты и материалы, применяемые в медицинских целях</t>
  </si>
  <si>
    <t xml:space="preserve">        *продукты питания</t>
  </si>
  <si>
    <t xml:space="preserve">        *горюче-смазочные материалы</t>
  </si>
  <si>
    <t xml:space="preserve">       *строительные материалы</t>
  </si>
  <si>
    <t xml:space="preserve">        *мягкий инвентарь</t>
  </si>
  <si>
    <t xml:space="preserve">        *прочие оборотные запасы (материалы)</t>
  </si>
  <si>
    <t xml:space="preserve">        *прочие материальные запасы однократного применения</t>
  </si>
  <si>
    <t xml:space="preserve">     увеличение стоимости неисключительных прав на результаты интелектуальной деятельности с неопределенным сроком полезного использования</t>
  </si>
  <si>
    <t xml:space="preserve">     увеличение стоимости неисключительных прав на результаты интелектуальной деятельности с определенным сроком полезного использования</t>
  </si>
  <si>
    <t>Объем финансового обеспечения, рублей (с точностью до - 0,00)</t>
  </si>
  <si>
    <t>228</t>
  </si>
  <si>
    <t xml:space="preserve">        услуги, работы для целей капитального вложения</t>
  </si>
  <si>
    <t xml:space="preserve">     Пособия, компенсации и иные социальные выплаты гражданам, кроме публичных нормативных обязательств, всего </t>
  </si>
  <si>
    <t>263</t>
  </si>
  <si>
    <t xml:space="preserve">        пособия по социальной помощи населению в натуральной форме</t>
  </si>
  <si>
    <t xml:space="preserve">     Стипендии, всего </t>
  </si>
  <si>
    <t>350</t>
  </si>
  <si>
    <t xml:space="preserve">     Премии и гранты, всего </t>
  </si>
  <si>
    <t xml:space="preserve">     Иные выплаты населению, всего </t>
  </si>
  <si>
    <t xml:space="preserve">     Исполнение судебных актов РФ и мировых соглашений по возмещению причиненного вреда, всего </t>
  </si>
  <si>
    <t xml:space="preserve">        налоги, пошлины и сборы</t>
  </si>
  <si>
    <t xml:space="preserve">        штрафы за нарушение законодательства о закупках и нарушение условий контрактов (договоров)</t>
  </si>
  <si>
    <t>297</t>
  </si>
  <si>
    <t xml:space="preserve">        иные выплаты текущего характера организациям</t>
  </si>
  <si>
    <t xml:space="preserve">     Уплата налога на имущество организаций и земельного налога, всего </t>
  </si>
  <si>
    <t xml:space="preserve">     налог на имущество</t>
  </si>
  <si>
    <t xml:space="preserve">     земельный налог</t>
  </si>
  <si>
    <t xml:space="preserve">     Уплата прочих налогов, сборов, всего </t>
  </si>
  <si>
    <t xml:space="preserve">     Уплата иных платежей, всего </t>
  </si>
  <si>
    <t xml:space="preserve">        штрафы за нарушение законодательства о налогах и сборах, законодательства о страховых взносах</t>
  </si>
  <si>
    <t xml:space="preserve">        другие экономические санкции</t>
  </si>
  <si>
    <t>295</t>
  </si>
  <si>
    <t>510</t>
  </si>
  <si>
    <t xml:space="preserve">     Выплаты, уменьшающие доход, всего &lt; 3 &gt;</t>
  </si>
  <si>
    <t xml:space="preserve">        налог на прибыль</t>
  </si>
  <si>
    <t xml:space="preserve">        налог на добавленную стоимость</t>
  </si>
  <si>
    <t>100</t>
  </si>
  <si>
    <t xml:space="preserve">       прочие налоги, уменьшающие доход</t>
  </si>
  <si>
    <t xml:space="preserve">     Прочие выплаты, всего &lt; 4 &gt;</t>
  </si>
  <si>
    <t xml:space="preserve">        из них: возврат в бюджет средств субсидии</t>
  </si>
  <si>
    <t>610</t>
  </si>
  <si>
    <t>…………………………………………</t>
  </si>
  <si>
    <r>
      <rPr>
        <b/>
        <sz val="10"/>
        <rFont val="Times New Roman"/>
        <family val="1"/>
        <charset val="204"/>
      </rPr>
      <t xml:space="preserve">&lt; 3 &gt; </t>
    </r>
    <r>
      <rPr>
        <sz val="10"/>
        <rFont val="Times New Roman"/>
        <family val="1"/>
        <charset val="204"/>
      </rPr>
      <t>Показатель отражается со знаком "минус"</t>
    </r>
  </si>
  <si>
    <r>
      <rPr>
        <b/>
        <sz val="10"/>
        <rFont val="Times New Roman"/>
        <family val="1"/>
        <charset val="204"/>
      </rPr>
      <t>&lt; 4 &gt;</t>
    </r>
    <r>
      <rPr>
        <sz val="10"/>
        <rFont val="Times New Roman"/>
        <family val="1"/>
        <charset val="204"/>
      </rPr>
      <t xml:space="preserve"> Показатели прочих выплат включают в себя в том числе показатели уменьшения денежных средств за счет возврата средств субсидий, предоставленных до начала текущего финансового года, предоставления займов (микрозаймов), размещения автономными учреждениями денежных средств на банковских депозитах</t>
    </r>
  </si>
  <si>
    <t>код по бюджетной классификации РФ</t>
  </si>
  <si>
    <t>Поступления от доходов, всего:</t>
  </si>
  <si>
    <t>аналитический код КОСГУ</t>
  </si>
  <si>
    <t xml:space="preserve">   в том числе:                                                                                                                                                                                                                                                                                                                                                                                        увеличение остатков денежных средств за счет возврата дебиторской задолженности прошлых лет</t>
  </si>
  <si>
    <t>300</t>
  </si>
  <si>
    <t xml:space="preserve">     социальные и иные выплаты населению</t>
  </si>
  <si>
    <t>Таблица 1.</t>
  </si>
  <si>
    <t>Раздел 2. Сведения по выплатам на закупки товаров, работ, услуг государственного учреждения (подразделения)</t>
  </si>
  <si>
    <t xml:space="preserve">     * за счет субсидии на финансовое обеспечение выполнения государственного задания из бюджета Оренбургской области</t>
  </si>
  <si>
    <t xml:space="preserve">     * за счет субсидии, предоставляемые в соответствии с абзацем 2 п.1 ст.78 БК РФ из бюджета Оренбургской области (субсидии на иные цели)</t>
  </si>
  <si>
    <t xml:space="preserve">     * за счет поступления от оказания услуг (выполнения работ) на платной основе и иной приносящей доход деятельности</t>
  </si>
  <si>
    <t>Приложение № 2</t>
  </si>
  <si>
    <t>из них гранты в форме субсидий, предоставляемых из бюджетов бюджетной системы РФ</t>
  </si>
  <si>
    <t>8.1</t>
  </si>
  <si>
    <t>Остаток средств на начало текущего финансового года</t>
  </si>
  <si>
    <r>
      <t xml:space="preserve">     прочие поступления, всего </t>
    </r>
    <r>
      <rPr>
        <b/>
        <sz val="14"/>
        <rFont val="Times New Roman"/>
        <family val="1"/>
        <charset val="204"/>
      </rPr>
      <t>&lt; 1 &gt;</t>
    </r>
  </si>
  <si>
    <r>
      <t xml:space="preserve">   из них показатели выплат по расходам на закупки товаров, работ, услуг, отраженные в Разделе 2 Плана </t>
    </r>
    <r>
      <rPr>
        <b/>
        <sz val="14"/>
        <rFont val="Times New Roman"/>
        <family val="1"/>
        <charset val="204"/>
      </rPr>
      <t>&lt; 2 &gt;</t>
    </r>
  </si>
  <si>
    <r>
      <rPr>
        <b/>
        <sz val="10"/>
        <rFont val="Times New Roman"/>
        <family val="1"/>
        <charset val="204"/>
      </rPr>
      <t>&lt; 1 &gt;</t>
    </r>
    <r>
      <rPr>
        <sz val="10"/>
        <rFont val="Times New Roman"/>
        <family val="1"/>
        <charset val="204"/>
      </rPr>
      <t xml:space="preserve">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лет, возврат предоставленных займов (микрозаймов), а также за счет возврата средств, размещенных на банковских депозитах. </t>
    </r>
  </si>
  <si>
    <t>Остаток средств на конец текущего финансового года</t>
  </si>
  <si>
    <r>
      <rPr>
        <b/>
        <sz val="10"/>
        <rFont val="Times New Roman"/>
        <family val="1"/>
        <charset val="204"/>
      </rPr>
      <t>&lt; 2 &gt;</t>
    </r>
    <r>
      <rPr>
        <sz val="10"/>
        <rFont val="Times New Roman"/>
        <family val="1"/>
        <charset val="204"/>
      </rPr>
      <t xml:space="preserve"> Показатели выплат данной строки по расходам на закупки товаров, работ, услуг, отраженные в Разделе 1 "Показатели по поступлениям и выплатам государственного учреждения (подразделения)" Плана, подлежат детализации в Разделе 2 "Сведения по выплатам на закупки товаров, работ, услуг государственного учреждения (подразделения)" Плана.</t>
    </r>
  </si>
  <si>
    <t>6.1</t>
  </si>
  <si>
    <t>Субсидии на финансовое обеспечение выполнения государственного задания из бюджета Оренбургской области</t>
  </si>
  <si>
    <t>Субсидии, предоставляемые в соответствии с абзацем 2 п.1 ст.78 БК РФ из бюджета Оренбургской области (субсидии на иные цели)</t>
  </si>
  <si>
    <t>Публичные обязательства перед физическим лицом, подлежащих исполнению в денежной форме</t>
  </si>
  <si>
    <t>Поступления от оказания услуг (выполнения работ) на платной основе и иной приносящей доход деятельности</t>
  </si>
  <si>
    <t xml:space="preserve">     безвозмездные денежные поступления, всего </t>
  </si>
  <si>
    <t>Таблица 2.</t>
  </si>
  <si>
    <t>Раздел 1.1. Показатели по поступлениям и выплатам государственного учреждения (подразделения)</t>
  </si>
  <si>
    <t>Таблица 4.</t>
  </si>
  <si>
    <t>«__» _____________ 20__ г.</t>
  </si>
  <si>
    <t xml:space="preserve">   (должность) (фамилия, инициалы)           (телефон)</t>
  </si>
  <si>
    <t>Оренбургской области от 09.06.2021 № 01-21/998</t>
  </si>
  <si>
    <t>265</t>
  </si>
  <si>
    <t xml:space="preserve">        пособия по социальной помощи, выплачиваемые работодателями, нанимателями бывшим работникам в натуральной форме</t>
  </si>
  <si>
    <t>267</t>
  </si>
  <si>
    <t xml:space="preserve">        социальные компенсации персоналу в натуральной форме</t>
  </si>
  <si>
    <t xml:space="preserve">        услуги, работы для целей капитальных вложений</t>
  </si>
  <si>
    <t xml:space="preserve">       увеличение стоимости строительных материалов</t>
  </si>
  <si>
    <t xml:space="preserve">       увеличение стоимости прочих оборотных запасов (материалов)</t>
  </si>
  <si>
    <t>347</t>
  </si>
  <si>
    <t xml:space="preserve">       увеличение стоимости материальных запасов для целей капитальных вложений</t>
  </si>
  <si>
    <t>247</t>
  </si>
  <si>
    <t xml:space="preserve">     Закупка энергетических ресурсов, всего </t>
  </si>
  <si>
    <r>
      <rPr>
        <b/>
        <sz val="10"/>
        <rFont val="Times New Roman"/>
        <family val="1"/>
        <charset val="204"/>
      </rPr>
      <t>&lt; 6 &gt;</t>
    </r>
    <r>
      <rPr>
        <sz val="10"/>
        <rFont val="Times New Roman"/>
        <family val="1"/>
        <charset val="204"/>
      </rPr>
      <t xml:space="preserve"> в Разделе 2 "Сведения по выплатам на закупки товаров, работ, услуг государственного учреждения (подразделения)" Плана детализируются показатели выплат по расходам на закупки товаров, работ, услуг, отраженные в Разделе 1 "Показатели по поступлениям и выплатам государственного учреждения (подразделения)" Плана.</t>
    </r>
  </si>
  <si>
    <t>Выплаты по расходам на закупку товаров, работ, услуг всего  &lt; 6 &gt; :</t>
  </si>
  <si>
    <r>
      <rPr>
        <b/>
        <sz val="10"/>
        <rFont val="Times New Roman"/>
        <family val="1"/>
        <charset val="204"/>
      </rPr>
      <t>&lt; 5 &gt;</t>
    </r>
    <r>
      <rPr>
        <sz val="10"/>
        <rFont val="Times New Roman"/>
        <family val="1"/>
        <charset val="204"/>
      </rPr>
      <t xml:space="preserve">  В случаях, если учреждению предоставляются субсидии на иные цели, субсидия на осуществление капитальных вложений или грант в форме субсидии в соответствии с абзацем первым пункта 4 статьи 78.1 БК РФ в целях достижения результатов федерального проекта, в том числе входящего в состав соответствующего национального проекта (программы), определенного Указом Президента РФ от 7 мая 2018 г. № 204 «О национальных целях и стратегических задачах развития Российской Федерации на период до 2024 года», или регионального проекта, обеспечивающего достижение целей, показателей и результатов федерального проекта (далее — региональный проект), показатели строк  Раздела 2  детализируются по коду целевой статьи (8—17 разряды кода классификации расходов бюджетов).</t>
    </r>
  </si>
  <si>
    <t>5.1</t>
  </si>
  <si>
    <t xml:space="preserve">   на оплату контрактов заключенных до начала текущего финансового года:</t>
  </si>
  <si>
    <r>
      <t xml:space="preserve">в соответствии с </t>
    </r>
    <r>
      <rPr>
        <b/>
        <sz val="9"/>
        <rFont val="Times New Roman"/>
        <family val="1"/>
        <charset val="204"/>
      </rPr>
      <t>Федеральным законом от 5 апреля 2013 г. № 44-ФЗ</t>
    </r>
    <r>
      <rPr>
        <sz val="9"/>
        <rFont val="Times New Roman"/>
        <family val="1"/>
        <charset val="204"/>
      </rPr>
      <t xml:space="preserve"> "О контрактной системе в сфере закупок товаров, работ, услуг для обеспечения государственных и муниципальных нужд"</t>
    </r>
  </si>
  <si>
    <r>
      <t xml:space="preserve">в соответствии с </t>
    </r>
    <r>
      <rPr>
        <b/>
        <sz val="9"/>
        <rFont val="Times New Roman"/>
        <family val="1"/>
        <charset val="204"/>
      </rPr>
      <t>Федеральным законом от 18 июля 2011 г. № 223-ФЗ</t>
    </r>
    <r>
      <rPr>
        <sz val="9"/>
        <rFont val="Times New Roman"/>
        <family val="1"/>
        <charset val="204"/>
      </rPr>
      <t xml:space="preserve"> "О закупках товаров, работ, услуг отдельными видами юридических лиц"</t>
    </r>
  </si>
  <si>
    <t>из них денежные средства в форме субсидий из федерального бюджета и (или) средств областного бюджета, на реализацию мероприятий в рамках нац.проекта "Образование"</t>
  </si>
  <si>
    <t xml:space="preserve">                 из них гранты в форме субсидий, предоставляемых из бюджетов бюджетной системы РФ</t>
  </si>
  <si>
    <t xml:space="preserve">   на закупку товаров, работ, услуг в соответствующем финансовом году начала закупки:</t>
  </si>
  <si>
    <t xml:space="preserve">                  из них денежные средства в форме субсидий из федерального бюджета и (или) средств областного бюджета, на реализацию мероприятий в рамках нац.проекта "Образование"</t>
  </si>
  <si>
    <t>к приказу министерства образования</t>
  </si>
  <si>
    <r>
      <t xml:space="preserve">   из них показатели выплат по расходам на закупки товаров, работ, услуг, отраженные в Разделе 2 Плана </t>
    </r>
    <r>
      <rPr>
        <b/>
        <sz val="14"/>
        <color rgb="FFFF0000"/>
        <rFont val="Times New Roman"/>
        <family val="1"/>
        <charset val="204"/>
      </rPr>
      <t>&lt; 2 &gt;</t>
    </r>
  </si>
  <si>
    <t>Директор ГАПОУ "АПТ"</t>
  </si>
  <si>
    <t>Е.В.Симакова</t>
  </si>
  <si>
    <t>Председатель наблюдательного совета</t>
  </si>
  <si>
    <t>В.В.Пирогов</t>
  </si>
  <si>
    <t>Государственное автономное профессиональное образовательное учреждение "Акбулакский политехнический техникум"</t>
  </si>
  <si>
    <t>министерство образования Оренбургской области</t>
  </si>
  <si>
    <t>Оренбургская область, пос. Акбулак, ул. Оренбургская, 77</t>
  </si>
  <si>
    <t>5620001941</t>
  </si>
  <si>
    <t>1035617275100</t>
  </si>
  <si>
    <t>562001001</t>
  </si>
  <si>
    <t>02502220</t>
  </si>
  <si>
    <t>53205801001</t>
  </si>
  <si>
    <t>главный бухгалтер Виколова М.Ж.        (35335)23221</t>
  </si>
  <si>
    <t>главный бухгалтер Виколова М.Ж.            (3535)23221</t>
  </si>
  <si>
    <t>на 2023 год ( 1-ый год планового периода)</t>
  </si>
  <si>
    <t>на 2021г. очередной финансовый год</t>
  </si>
  <si>
    <t>на 2022г. 1-ый год планового периода</t>
  </si>
  <si>
    <t>на 2023г. 2-ой год планового периода</t>
  </si>
  <si>
    <t>2021</t>
  </si>
  <si>
    <r>
      <t xml:space="preserve">код по бюджетной классификации РФ  </t>
    </r>
    <r>
      <rPr>
        <b/>
        <sz val="9"/>
        <color rgb="FFFF0000"/>
        <rFont val="Times New Roman"/>
        <family val="1"/>
        <charset val="204"/>
      </rPr>
      <t>&lt; 5 &gt;</t>
    </r>
  </si>
  <si>
    <t>(НА 2021    ФИНАНСОВЫЙ ГОД И ПЛАНОВЫЙ ПЕРИОД 2022- 2023)</t>
  </si>
  <si>
    <t>января</t>
  </si>
  <si>
    <t>ГАПОУ "АПТ"</t>
  </si>
  <si>
    <t>53432000000</t>
  </si>
  <si>
    <t>22</t>
  </si>
  <si>
    <t>23</t>
  </si>
  <si>
    <t>Директор</t>
  </si>
  <si>
    <t>Симакова Е.В.</t>
  </si>
  <si>
    <t>Виколова М.Ж.</t>
  </si>
  <si>
    <t>(35335)23221</t>
  </si>
  <si>
    <t>Главный бухгалтер</t>
  </si>
  <si>
    <t>главный бухгалтер Виколова М.Ж.           (35335)23221</t>
  </si>
  <si>
    <t>иные доходы</t>
  </si>
  <si>
    <t>189</t>
  </si>
  <si>
    <t>ПЛАН № 1</t>
  </si>
  <si>
    <t xml:space="preserve">( на 2022 г. и на плановый период 2023 и 2024 годов ) </t>
  </si>
  <si>
    <t>на 01 января  2022г.</t>
  </si>
  <si>
    <t>на 2024 год ( 1-ый год планового периода)</t>
  </si>
  <si>
    <t>на " 01 " января 2022г</t>
  </si>
  <si>
    <t>01.01.2022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</si>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</sst>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р_._-;\-* #,##0.00\ _р_._-;_-* &quot;-&quot;??\ _р_._-;_-@_-"/>
  </numFmts>
  <fonts count="26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0"/>
      <color theme="3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Arial Cyr"/>
      <charset val="204"/>
    </font>
    <font>
      <i/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8" fillId="0" borderId="0"/>
    <xf numFmtId="164" fontId="18" fillId="0" borderId="0" applyFont="0" applyFill="0" applyBorder="0" applyAlignment="0" applyProtection="0"/>
  </cellStyleXfs>
  <cellXfs count="390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Border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4" fillId="0" borderId="6" xfId="0" applyNumberFormat="1" applyFont="1" applyBorder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0" fontId="2" fillId="0" borderId="6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/>
    </xf>
    <xf numFmtId="0" fontId="9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Border="1" applyAlignment="1">
      <alignment horizontal="right"/>
    </xf>
    <xf numFmtId="4" fontId="9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15" fillId="0" borderId="0" xfId="0" applyFont="1"/>
    <xf numFmtId="0" fontId="10" fillId="0" borderId="0" xfId="0" applyFont="1"/>
    <xf numFmtId="49" fontId="16" fillId="3" borderId="7" xfId="0" applyNumberFormat="1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/>
    </xf>
    <xf numFmtId="0" fontId="1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49" fontId="16" fillId="0" borderId="8" xfId="0" applyNumberFormat="1" applyFont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wrapText="1"/>
    </xf>
    <xf numFmtId="49" fontId="16" fillId="4" borderId="8" xfId="0" applyNumberFormat="1" applyFont="1" applyFill="1" applyBorder="1" applyAlignment="1">
      <alignment horizontal="center" vertical="center"/>
    </xf>
    <xf numFmtId="4" fontId="8" fillId="4" borderId="7" xfId="0" applyNumberFormat="1" applyFont="1" applyFill="1" applyBorder="1" applyAlignment="1">
      <alignment horizontal="center" vertical="center"/>
    </xf>
    <xf numFmtId="4" fontId="8" fillId="3" borderId="7" xfId="0" applyNumberFormat="1" applyFont="1" applyFill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" fontId="16" fillId="3" borderId="7" xfId="0" applyNumberFormat="1" applyFont="1" applyFill="1" applyBorder="1" applyAlignment="1">
      <alignment horizontal="center" vertical="center"/>
    </xf>
    <xf numFmtId="4" fontId="16" fillId="0" borderId="7" xfId="0" applyNumberFormat="1" applyFont="1" applyBorder="1" applyAlignment="1">
      <alignment horizontal="center" vertical="center"/>
    </xf>
    <xf numFmtId="4" fontId="10" fillId="4" borderId="7" xfId="0" applyNumberFormat="1" applyFont="1" applyFill="1" applyBorder="1" applyAlignment="1">
      <alignment horizontal="center" vertical="center"/>
    </xf>
    <xf numFmtId="0" fontId="4" fillId="0" borderId="9" xfId="0" applyFont="1" applyBorder="1"/>
    <xf numFmtId="0" fontId="4" fillId="0" borderId="6" xfId="0" applyFont="1" applyBorder="1"/>
    <xf numFmtId="0" fontId="4" fillId="0" borderId="13" xfId="0" applyFont="1" applyBorder="1"/>
    <xf numFmtId="0" fontId="4" fillId="0" borderId="2" xfId="0" applyFont="1" applyBorder="1"/>
    <xf numFmtId="0" fontId="4" fillId="0" borderId="0" xfId="0" applyFont="1" applyBorder="1"/>
    <xf numFmtId="0" fontId="10" fillId="0" borderId="0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1" xfId="0" applyFont="1" applyBorder="1"/>
    <xf numFmtId="0" fontId="4" fillId="0" borderId="5" xfId="0" applyFont="1" applyBorder="1"/>
    <xf numFmtId="0" fontId="2" fillId="0" borderId="0" xfId="0" applyNumberFormat="1" applyFont="1" applyBorder="1" applyAlignment="1">
      <alignment horizontal="left"/>
    </xf>
    <xf numFmtId="4" fontId="10" fillId="0" borderId="10" xfId="0" applyNumberFormat="1" applyFont="1" applyBorder="1" applyAlignment="1">
      <alignment horizontal="center" vertical="center"/>
    </xf>
    <xf numFmtId="4" fontId="10" fillId="4" borderId="10" xfId="0" applyNumberFormat="1" applyFont="1" applyFill="1" applyBorder="1" applyAlignment="1">
      <alignment horizontal="center" vertical="center"/>
    </xf>
    <xf numFmtId="4" fontId="10" fillId="0" borderId="7" xfId="0" applyNumberFormat="1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/>
    </xf>
    <xf numFmtId="4" fontId="16" fillId="0" borderId="10" xfId="0" applyNumberFormat="1" applyFont="1" applyBorder="1" applyAlignment="1">
      <alignment horizontal="center" vertical="center"/>
    </xf>
    <xf numFmtId="49" fontId="10" fillId="0" borderId="9" xfId="0" applyNumberFormat="1" applyFont="1" applyBorder="1" applyAlignment="1">
      <alignment horizontal="center" vertical="center"/>
    </xf>
    <xf numFmtId="49" fontId="10" fillId="0" borderId="1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" fontId="16" fillId="3" borderId="10" xfId="0" applyNumberFormat="1" applyFont="1" applyFill="1" applyBorder="1" applyAlignment="1">
      <alignment horizontal="center" vertical="center"/>
    </xf>
    <xf numFmtId="49" fontId="16" fillId="3" borderId="8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 wrapText="1"/>
    </xf>
    <xf numFmtId="4" fontId="7" fillId="4" borderId="7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/>
    <xf numFmtId="4" fontId="23" fillId="4" borderId="7" xfId="0" applyNumberFormat="1" applyFont="1" applyFill="1" applyBorder="1" applyAlignment="1">
      <alignment horizontal="center" vertical="center"/>
    </xf>
    <xf numFmtId="4" fontId="23" fillId="4" borderId="10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4" fontId="24" fillId="2" borderId="7" xfId="0" applyNumberFormat="1" applyFont="1" applyFill="1" applyBorder="1" applyAlignment="1">
      <alignment horizontal="center" vertical="center"/>
    </xf>
    <xf numFmtId="4" fontId="10" fillId="0" borderId="10" xfId="0" applyNumberFormat="1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/>
    </xf>
    <xf numFmtId="4" fontId="10" fillId="0" borderId="10" xfId="0" applyNumberFormat="1" applyFont="1" applyBorder="1" applyAlignment="1">
      <alignment horizontal="center" vertical="center"/>
    </xf>
    <xf numFmtId="4" fontId="16" fillId="0" borderId="10" xfId="0" applyNumberFormat="1" applyFont="1" applyBorder="1" applyAlignment="1">
      <alignment horizontal="center" vertical="center"/>
    </xf>
    <xf numFmtId="49" fontId="10" fillId="0" borderId="9" xfId="0" applyNumberFormat="1" applyFont="1" applyBorder="1" applyAlignment="1">
      <alignment horizontal="center" vertical="center"/>
    </xf>
    <xf numFmtId="49" fontId="10" fillId="0" borderId="1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4" fontId="16" fillId="3" borderId="10" xfId="0" applyNumberFormat="1" applyFont="1" applyFill="1" applyBorder="1" applyAlignment="1">
      <alignment horizontal="center" vertical="center"/>
    </xf>
    <xf numFmtId="49" fontId="16" fillId="3" borderId="8" xfId="0" applyNumberFormat="1" applyFont="1" applyFill="1" applyBorder="1" applyAlignment="1">
      <alignment horizontal="center" vertical="center"/>
    </xf>
    <xf numFmtId="4" fontId="10" fillId="4" borderId="10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wrapText="1"/>
    </xf>
    <xf numFmtId="0" fontId="4" fillId="0" borderId="6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left"/>
    </xf>
    <xf numFmtId="0" fontId="4" fillId="0" borderId="10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7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4" fontId="10" fillId="0" borderId="8" xfId="0" applyNumberFormat="1" applyFont="1" applyBorder="1" applyAlignment="1">
      <alignment horizontal="center" vertical="center"/>
    </xf>
    <xf numFmtId="4" fontId="10" fillId="0" borderId="10" xfId="0" applyNumberFormat="1" applyFont="1" applyBorder="1" applyAlignment="1">
      <alignment horizontal="center" vertical="center"/>
    </xf>
    <xf numFmtId="4" fontId="10" fillId="0" borderId="11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4" fontId="16" fillId="0" borderId="8" xfId="0" applyNumberFormat="1" applyFont="1" applyBorder="1" applyAlignment="1">
      <alignment horizontal="center" vertical="center"/>
    </xf>
    <xf numFmtId="4" fontId="16" fillId="0" borderId="10" xfId="0" applyNumberFormat="1" applyFont="1" applyBorder="1" applyAlignment="1">
      <alignment horizontal="center" vertical="center"/>
    </xf>
    <xf numFmtId="4" fontId="16" fillId="0" borderId="11" xfId="0" applyNumberFormat="1" applyFont="1" applyBorder="1" applyAlignment="1">
      <alignment horizontal="center" vertical="center"/>
    </xf>
    <xf numFmtId="49" fontId="10" fillId="0" borderId="9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49" fontId="10" fillId="0" borderId="13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6" fillId="0" borderId="8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4" fontId="16" fillId="3" borderId="8" xfId="0" applyNumberFormat="1" applyFont="1" applyFill="1" applyBorder="1" applyAlignment="1">
      <alignment horizontal="center" vertical="center"/>
    </xf>
    <xf numFmtId="4" fontId="16" fillId="3" borderId="10" xfId="0" applyNumberFormat="1" applyFont="1" applyFill="1" applyBorder="1" applyAlignment="1">
      <alignment horizontal="center" vertical="center"/>
    </xf>
    <xf numFmtId="4" fontId="16" fillId="3" borderId="11" xfId="0" applyNumberFormat="1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left" vertical="center" wrapText="1"/>
    </xf>
    <xf numFmtId="0" fontId="16" fillId="3" borderId="10" xfId="0" applyFont="1" applyFill="1" applyBorder="1" applyAlignment="1">
      <alignment horizontal="left" vertical="center" wrapText="1"/>
    </xf>
    <xf numFmtId="0" fontId="16" fillId="3" borderId="11" xfId="0" applyFont="1" applyFill="1" applyBorder="1" applyAlignment="1">
      <alignment horizontal="left" vertical="center" wrapText="1"/>
    </xf>
    <xf numFmtId="49" fontId="16" fillId="3" borderId="8" xfId="0" applyNumberFormat="1" applyFont="1" applyFill="1" applyBorder="1" applyAlignment="1">
      <alignment horizontal="center" vertical="center"/>
    </xf>
    <xf numFmtId="49" fontId="16" fillId="3" borderId="10" xfId="0" applyNumberFormat="1" applyFont="1" applyFill="1" applyBorder="1" applyAlignment="1">
      <alignment horizontal="center" vertical="center"/>
    </xf>
    <xf numFmtId="49" fontId="16" fillId="3" borderId="11" xfId="0" applyNumberFormat="1" applyFont="1" applyFill="1" applyBorder="1" applyAlignment="1">
      <alignment horizontal="center" vertical="center"/>
    </xf>
    <xf numFmtId="4" fontId="23" fillId="4" borderId="8" xfId="0" applyNumberFormat="1" applyFont="1" applyFill="1" applyBorder="1" applyAlignment="1">
      <alignment horizontal="center" vertical="center"/>
    </xf>
    <xf numFmtId="4" fontId="23" fillId="4" borderId="10" xfId="0" applyNumberFormat="1" applyFont="1" applyFill="1" applyBorder="1" applyAlignment="1">
      <alignment horizontal="center" vertical="center"/>
    </xf>
    <xf numFmtId="4" fontId="23" fillId="4" borderId="11" xfId="0" applyNumberFormat="1" applyFont="1" applyFill="1" applyBorder="1" applyAlignment="1">
      <alignment horizontal="center" vertical="center"/>
    </xf>
    <xf numFmtId="49" fontId="10" fillId="0" borderId="18" xfId="0" applyNumberFormat="1" applyFont="1" applyBorder="1" applyAlignment="1">
      <alignment horizontal="center" vertical="center"/>
    </xf>
    <xf numFmtId="49" fontId="10" fillId="0" borderId="39" xfId="0" applyNumberFormat="1" applyFont="1" applyBorder="1" applyAlignment="1">
      <alignment horizontal="center" vertical="center"/>
    </xf>
    <xf numFmtId="49" fontId="10" fillId="0" borderId="40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left" vertical="center" wrapText="1"/>
    </xf>
    <xf numFmtId="0" fontId="21" fillId="4" borderId="10" xfId="0" applyFont="1" applyFill="1" applyBorder="1" applyAlignment="1">
      <alignment horizontal="left" vertical="center" wrapText="1"/>
    </xf>
    <xf numFmtId="0" fontId="21" fillId="4" borderId="1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10" fillId="4" borderId="8" xfId="0" applyNumberFormat="1" applyFont="1" applyFill="1" applyBorder="1" applyAlignment="1">
      <alignment horizontal="center" vertical="center"/>
    </xf>
    <xf numFmtId="4" fontId="10" fillId="4" borderId="10" xfId="0" applyNumberFormat="1" applyFont="1" applyFill="1" applyBorder="1" applyAlignment="1">
      <alignment horizontal="center" vertical="center"/>
    </xf>
    <xf numFmtId="4" fontId="10" fillId="4" borderId="11" xfId="0" applyNumberFormat="1" applyFont="1" applyFill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9" fontId="10" fillId="2" borderId="9" xfId="0" applyNumberFormat="1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vertical="center"/>
    </xf>
    <xf numFmtId="49" fontId="10" fillId="2" borderId="13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49" fontId="10" fillId="2" borderId="4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49" fontId="23" fillId="0" borderId="9" xfId="0" applyNumberFormat="1" applyFont="1" applyBorder="1" applyAlignment="1">
      <alignment horizontal="center" vertical="center"/>
    </xf>
    <xf numFmtId="49" fontId="23" fillId="0" borderId="6" xfId="0" applyNumberFormat="1" applyFont="1" applyBorder="1" applyAlignment="1">
      <alignment horizontal="center" vertical="center"/>
    </xf>
    <xf numFmtId="49" fontId="23" fillId="0" borderId="4" xfId="0" applyNumberFormat="1" applyFont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7" fillId="4" borderId="8" xfId="0" applyFont="1" applyFill="1" applyBorder="1" applyAlignment="1">
      <alignment horizontal="left" vertical="center" wrapText="1"/>
    </xf>
    <xf numFmtId="0" fontId="17" fillId="4" borderId="10" xfId="0" applyFont="1" applyFill="1" applyBorder="1" applyAlignment="1">
      <alignment horizontal="left" vertical="center" wrapText="1"/>
    </xf>
    <xf numFmtId="0" fontId="17" fillId="4" borderId="11" xfId="0" applyFont="1" applyFill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49" fontId="7" fillId="0" borderId="7" xfId="0" applyNumberFormat="1" applyFont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49" fontId="8" fillId="3" borderId="7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4" borderId="7" xfId="0" applyFont="1" applyFill="1" applyBorder="1" applyAlignment="1">
      <alignment horizontal="left" vertical="center" wrapText="1"/>
    </xf>
    <xf numFmtId="49" fontId="7" fillId="4" borderId="7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wrapText="1"/>
    </xf>
    <xf numFmtId="0" fontId="25" fillId="0" borderId="39" xfId="0" applyFont="1" applyBorder="1" applyAlignment="1">
      <alignment horizontal="center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49" fontId="7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0" fontId="7" fillId="0" borderId="0" xfId="0" applyFont="1" applyAlignment="1">
      <alignment horizontal="right"/>
    </xf>
    <xf numFmtId="49" fontId="9" fillId="0" borderId="7" xfId="0" applyNumberFormat="1" applyFont="1" applyBorder="1" applyAlignment="1">
      <alignment horizontal="center"/>
    </xf>
    <xf numFmtId="4" fontId="1" fillId="0" borderId="7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29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/>
    </xf>
    <xf numFmtId="49" fontId="7" fillId="0" borderId="14" xfId="0" applyNumberFormat="1" applyFont="1" applyBorder="1" applyAlignment="1">
      <alignment horizontal="center"/>
    </xf>
    <xf numFmtId="49" fontId="7" fillId="0" borderId="15" xfId="0" applyNumberFormat="1" applyFont="1" applyBorder="1" applyAlignment="1">
      <alignment horizontal="center"/>
    </xf>
    <xf numFmtId="49" fontId="7" fillId="0" borderId="16" xfId="0" applyNumberFormat="1" applyFont="1" applyBorder="1" applyAlignment="1">
      <alignment horizontal="center"/>
    </xf>
    <xf numFmtId="0" fontId="9" fillId="0" borderId="0" xfId="0" applyFont="1" applyBorder="1" applyAlignment="1">
      <alignment horizontal="right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9" fillId="0" borderId="17" xfId="0" applyFont="1" applyBorder="1" applyAlignment="1">
      <alignment horizontal="right"/>
    </xf>
    <xf numFmtId="49" fontId="2" fillId="0" borderId="36" xfId="0" applyNumberFormat="1" applyFont="1" applyBorder="1" applyAlignment="1">
      <alignment horizontal="left"/>
    </xf>
    <xf numFmtId="49" fontId="2" fillId="0" borderId="37" xfId="0" applyNumberFormat="1" applyFont="1" applyBorder="1" applyAlignment="1">
      <alignment horizontal="left"/>
    </xf>
    <xf numFmtId="49" fontId="2" fillId="0" borderId="38" xfId="0" applyNumberFormat="1" applyFont="1" applyBorder="1" applyAlignment="1">
      <alignment horizontal="left"/>
    </xf>
    <xf numFmtId="0" fontId="2" fillId="0" borderId="33" xfId="0" applyFont="1" applyBorder="1" applyAlignment="1">
      <alignment horizontal="center"/>
    </xf>
    <xf numFmtId="49" fontId="2" fillId="0" borderId="7" xfId="0" applyNumberFormat="1" applyFont="1" applyBorder="1" applyAlignment="1">
      <alignment horizontal="left"/>
    </xf>
    <xf numFmtId="0" fontId="2" fillId="0" borderId="3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49" fontId="2" fillId="0" borderId="26" xfId="0" applyNumberFormat="1" applyFont="1" applyBorder="1" applyAlignment="1">
      <alignment horizontal="left"/>
    </xf>
    <xf numFmtId="49" fontId="2" fillId="0" borderId="34" xfId="0" applyNumberFormat="1" applyFont="1" applyBorder="1" applyAlignment="1">
      <alignment horizontal="left"/>
    </xf>
    <xf numFmtId="49" fontId="2" fillId="0" borderId="35" xfId="0" applyNumberFormat="1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4" fontId="3" fillId="0" borderId="14" xfId="0" applyNumberFormat="1" applyFont="1" applyBorder="1" applyAlignment="1">
      <alignment horizontal="center"/>
    </xf>
    <xf numFmtId="4" fontId="3" fillId="0" borderId="15" xfId="0" applyNumberFormat="1" applyFont="1" applyBorder="1" applyAlignment="1">
      <alignment horizontal="center"/>
    </xf>
    <xf numFmtId="4" fontId="3" fillId="0" borderId="24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49" fontId="2" fillId="0" borderId="36" xfId="0" applyNumberFormat="1" applyFont="1" applyBorder="1" applyAlignment="1">
      <alignment horizontal="center" vertical="center"/>
    </xf>
    <xf numFmtId="49" fontId="2" fillId="0" borderId="37" xfId="0" applyNumberFormat="1" applyFont="1" applyBorder="1" applyAlignment="1">
      <alignment horizontal="center" vertical="center"/>
    </xf>
    <xf numFmtId="49" fontId="2" fillId="0" borderId="38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9" fillId="0" borderId="0" xfId="0" applyFont="1" applyAlignment="1">
      <alignment horizontal="right"/>
    </xf>
    <xf numFmtId="49" fontId="2" fillId="0" borderId="30" xfId="0" applyNumberFormat="1" applyFont="1" applyBorder="1" applyAlignment="1">
      <alignment horizontal="center"/>
    </xf>
    <xf numFmtId="49" fontId="2" fillId="0" borderId="31" xfId="0" applyNumberFormat="1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2" fillId="0" borderId="25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/>
    </xf>
    <xf numFmtId="49" fontId="2" fillId="0" borderId="27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49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49" fontId="7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center"/>
    </xf>
    <xf numFmtId="0" fontId="7" fillId="0" borderId="14" xfId="0" applyNumberFormat="1" applyFont="1" applyBorder="1" applyAlignment="1">
      <alignment horizontal="center"/>
    </xf>
    <xf numFmtId="0" fontId="7" fillId="0" borderId="15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39"/>
  <sheetViews>
    <sheetView topLeftCell="A19" zoomScale="76" zoomScaleNormal="76" workbookViewId="0">
      <selection activeCell="EQ39" sqref="EQ39:EZ39"/>
    </sheetView>
  </sheetViews>
  <sheetFormatPr defaultColWidth="0.88671875" defaultRowHeight="15.6" x14ac:dyDescent="0.3"/>
  <cols>
    <col min="1" max="42" width="0.88671875" style="11"/>
    <col min="43" max="43" width="2.5546875" style="11" bestFit="1" customWidth="1"/>
    <col min="44" max="16384" width="0.88671875" style="11"/>
  </cols>
  <sheetData>
    <row r="1" spans="1:161" s="106" customFormat="1" ht="18" x14ac:dyDescent="0.35">
      <c r="AQ1" s="107"/>
      <c r="CU1" s="108" t="s">
        <v>66</v>
      </c>
      <c r="CV1" s="108"/>
      <c r="CW1" s="108"/>
      <c r="CX1" s="108"/>
      <c r="CY1" s="108"/>
      <c r="CZ1" s="108"/>
      <c r="DA1" s="108"/>
      <c r="DB1" s="108"/>
      <c r="DC1" s="108"/>
      <c r="DD1" s="108"/>
      <c r="DE1" s="108"/>
      <c r="DF1" s="108"/>
      <c r="DG1" s="108"/>
      <c r="DH1" s="108"/>
      <c r="DI1" s="108"/>
      <c r="DJ1" s="108"/>
      <c r="DK1" s="108"/>
      <c r="DL1" s="108"/>
      <c r="DM1" s="108"/>
      <c r="DN1" s="108"/>
      <c r="DO1" s="108"/>
      <c r="DP1" s="108"/>
      <c r="DQ1" s="108"/>
      <c r="DR1" s="108"/>
      <c r="DS1" s="108"/>
      <c r="DT1" s="108"/>
      <c r="DU1" s="108"/>
      <c r="DV1" s="108"/>
      <c r="DW1" s="108"/>
      <c r="DX1" s="108"/>
      <c r="DY1" s="108"/>
      <c r="DZ1" s="108"/>
      <c r="EA1" s="108"/>
      <c r="EB1" s="108"/>
      <c r="EC1" s="108"/>
      <c r="ED1" s="108"/>
      <c r="EE1" s="108"/>
      <c r="EF1" s="108"/>
      <c r="EG1" s="108"/>
      <c r="EH1" s="108"/>
      <c r="EI1" s="108"/>
      <c r="EJ1" s="108"/>
      <c r="EK1" s="108"/>
      <c r="EL1" s="108"/>
      <c r="EM1" s="108"/>
    </row>
    <row r="2" spans="1:161" s="106" customFormat="1" ht="18" x14ac:dyDescent="0.35">
      <c r="CU2" s="153" t="s">
        <v>322</v>
      </c>
      <c r="CV2" s="153"/>
      <c r="CW2" s="153"/>
      <c r="CX2" s="153"/>
      <c r="CY2" s="153"/>
      <c r="CZ2" s="153"/>
      <c r="DA2" s="153"/>
      <c r="DB2" s="153"/>
      <c r="DC2" s="153"/>
      <c r="DD2" s="153"/>
      <c r="DE2" s="153"/>
      <c r="DF2" s="153"/>
      <c r="DG2" s="153"/>
      <c r="DH2" s="153"/>
      <c r="DI2" s="153"/>
      <c r="DJ2" s="153"/>
      <c r="DK2" s="153"/>
      <c r="DL2" s="153"/>
      <c r="DM2" s="153"/>
      <c r="DN2" s="153"/>
      <c r="DO2" s="153"/>
      <c r="DP2" s="153"/>
      <c r="DQ2" s="153"/>
      <c r="DR2" s="153"/>
      <c r="DS2" s="153"/>
      <c r="DT2" s="153"/>
      <c r="DU2" s="153"/>
      <c r="DV2" s="153"/>
      <c r="DW2" s="153"/>
      <c r="DX2" s="153"/>
      <c r="DY2" s="153"/>
      <c r="DZ2" s="153"/>
      <c r="EA2" s="153"/>
      <c r="EB2" s="153"/>
      <c r="EC2" s="153"/>
      <c r="ED2" s="153"/>
      <c r="EE2" s="153"/>
      <c r="EF2" s="153"/>
      <c r="EG2" s="153"/>
      <c r="EH2" s="153"/>
      <c r="EI2" s="153"/>
      <c r="EJ2" s="153"/>
      <c r="EK2" s="153"/>
      <c r="EL2" s="153"/>
      <c r="EM2" s="153"/>
      <c r="EN2" s="153"/>
      <c r="EO2" s="153"/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3"/>
      <c r="FD2" s="153"/>
    </row>
    <row r="3" spans="1:161" s="106" customFormat="1" ht="18" x14ac:dyDescent="0.35">
      <c r="CU3" s="108" t="s">
        <v>299</v>
      </c>
      <c r="CV3" s="108"/>
      <c r="CW3" s="108"/>
      <c r="CX3" s="108"/>
      <c r="CY3" s="108"/>
      <c r="CZ3" s="108"/>
      <c r="DA3" s="108"/>
      <c r="DB3" s="108"/>
      <c r="DC3" s="108"/>
      <c r="DD3" s="108"/>
      <c r="DE3" s="108"/>
      <c r="DF3" s="108"/>
      <c r="DG3" s="108"/>
      <c r="DH3" s="108"/>
      <c r="DI3" s="108"/>
      <c r="DJ3" s="108"/>
      <c r="DK3" s="108"/>
      <c r="DL3" s="108"/>
      <c r="DM3" s="108"/>
      <c r="DN3" s="108"/>
      <c r="DO3" s="108"/>
      <c r="DP3" s="108"/>
      <c r="DQ3" s="108"/>
      <c r="DR3" s="108"/>
      <c r="DS3" s="108"/>
      <c r="DT3" s="108"/>
      <c r="DU3" s="108"/>
      <c r="DV3" s="108"/>
      <c r="DW3" s="108"/>
      <c r="DX3" s="108"/>
      <c r="DY3" s="108"/>
      <c r="DZ3" s="108"/>
      <c r="EA3" s="108"/>
      <c r="EB3" s="108"/>
      <c r="EC3" s="108"/>
      <c r="ED3" s="108"/>
      <c r="EE3" s="108"/>
      <c r="EF3" s="108"/>
      <c r="EG3" s="108"/>
      <c r="EH3" s="108"/>
      <c r="EI3" s="108"/>
      <c r="EJ3" s="108"/>
      <c r="EK3" s="108"/>
      <c r="EL3" s="108"/>
      <c r="EM3" s="108"/>
      <c r="EN3" s="108"/>
      <c r="EO3" s="108"/>
      <c r="EP3" s="108"/>
      <c r="EQ3" s="108"/>
      <c r="ER3" s="108"/>
      <c r="ES3" s="108"/>
      <c r="ET3" s="108"/>
      <c r="EU3" s="108"/>
      <c r="EV3" s="108"/>
      <c r="EW3" s="108"/>
      <c r="EX3" s="108"/>
      <c r="EY3" s="108"/>
      <c r="EZ3" s="108"/>
      <c r="FA3" s="108"/>
      <c r="FB3" s="108"/>
      <c r="FC3" s="108"/>
    </row>
    <row r="4" spans="1:161" s="106" customFormat="1" ht="18" x14ac:dyDescent="0.35">
      <c r="CZ4" s="108"/>
      <c r="DA4" s="108"/>
      <c r="DB4" s="108"/>
      <c r="DC4" s="108"/>
      <c r="DD4" s="108"/>
      <c r="DE4" s="108"/>
      <c r="DF4" s="108"/>
      <c r="DG4" s="108"/>
      <c r="DH4" s="108"/>
      <c r="DI4" s="108"/>
      <c r="DJ4" s="108"/>
      <c r="DK4" s="108"/>
      <c r="DL4" s="108"/>
      <c r="DM4" s="108"/>
      <c r="DN4" s="108"/>
      <c r="DO4" s="108"/>
      <c r="DP4" s="108"/>
      <c r="DQ4" s="108"/>
      <c r="DR4" s="108"/>
      <c r="DS4" s="108"/>
      <c r="DT4" s="108"/>
      <c r="DU4" s="108"/>
      <c r="DV4" s="108"/>
      <c r="DW4" s="108"/>
      <c r="DX4" s="108"/>
      <c r="DY4" s="108"/>
      <c r="DZ4" s="108"/>
      <c r="EA4" s="108"/>
      <c r="EB4" s="108"/>
      <c r="EC4" s="108"/>
      <c r="ED4" s="108"/>
      <c r="EE4" s="108"/>
      <c r="EF4" s="108"/>
      <c r="EG4" s="108"/>
      <c r="EH4" s="108"/>
      <c r="EI4" s="108"/>
      <c r="EJ4" s="108"/>
      <c r="EK4" s="108"/>
      <c r="EL4" s="108"/>
      <c r="EM4" s="108"/>
    </row>
    <row r="5" spans="1:161" s="9" customFormat="1" ht="17.399999999999999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Z5" s="154" t="s">
        <v>66</v>
      </c>
      <c r="DA5" s="154"/>
      <c r="DB5" s="154"/>
      <c r="DC5" s="154"/>
      <c r="DD5" s="154"/>
      <c r="DE5" s="154"/>
      <c r="DF5" s="154"/>
      <c r="DG5" s="154"/>
      <c r="DH5" s="154"/>
      <c r="DI5" s="154"/>
      <c r="DJ5" s="154"/>
      <c r="DK5" s="154"/>
      <c r="DL5" s="154"/>
      <c r="DM5" s="154"/>
      <c r="DN5" s="154"/>
      <c r="DO5" s="154"/>
      <c r="DP5" s="154"/>
      <c r="DQ5" s="154"/>
      <c r="DR5" s="154"/>
      <c r="DS5" s="154"/>
      <c r="DT5" s="154"/>
      <c r="DU5" s="154"/>
      <c r="DV5" s="154"/>
      <c r="DW5" s="154"/>
      <c r="DX5" s="154"/>
      <c r="DY5" s="154"/>
      <c r="DZ5" s="154"/>
      <c r="EA5" s="154"/>
      <c r="EB5" s="154"/>
      <c r="EC5" s="154"/>
      <c r="ED5" s="154"/>
      <c r="EE5" s="154"/>
      <c r="EF5" s="154"/>
      <c r="EG5" s="154"/>
      <c r="EH5" s="154"/>
      <c r="EI5" s="154"/>
      <c r="EJ5" s="154"/>
      <c r="EK5" s="154"/>
      <c r="EL5" s="154"/>
      <c r="EM5" s="154"/>
    </row>
    <row r="6" spans="1:161" s="9" customFormat="1" ht="11.1" customHeight="1" x14ac:dyDescent="0.25">
      <c r="CZ6" s="9" t="s">
        <v>94</v>
      </c>
    </row>
    <row r="7" spans="1:161" s="9" customFormat="1" ht="11.1" customHeight="1" x14ac:dyDescent="0.25">
      <c r="CZ7" s="9" t="s">
        <v>95</v>
      </c>
    </row>
    <row r="8" spans="1:161" s="9" customFormat="1" ht="11.1" customHeight="1" x14ac:dyDescent="0.25">
      <c r="CZ8" s="9" t="s">
        <v>177</v>
      </c>
    </row>
    <row r="9" spans="1:161" s="9" customFormat="1" ht="11.1" customHeight="1" x14ac:dyDescent="0.25">
      <c r="CZ9" s="9" t="s">
        <v>178</v>
      </c>
    </row>
    <row r="10" spans="1:161" s="9" customFormat="1" ht="11.1" customHeight="1" x14ac:dyDescent="0.25">
      <c r="CZ10" s="9" t="s">
        <v>80</v>
      </c>
    </row>
    <row r="11" spans="1:161" s="9" customFormat="1" ht="13.2" customHeight="1" x14ac:dyDescent="0.25">
      <c r="CZ11" s="46" t="s">
        <v>299</v>
      </c>
    </row>
    <row r="12" spans="1:161" s="9" customFormat="1" ht="11.1" customHeight="1" x14ac:dyDescent="0.25">
      <c r="FE12" s="10"/>
    </row>
    <row r="13" spans="1:161" ht="15" customHeight="1" x14ac:dyDescent="0.3">
      <c r="FE13" s="12" t="s">
        <v>67</v>
      </c>
    </row>
    <row r="15" spans="1:161" s="13" customFormat="1" ht="13.5" customHeight="1" x14ac:dyDescent="0.25">
      <c r="D15" s="144" t="s">
        <v>9</v>
      </c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DI15" s="144" t="s">
        <v>10</v>
      </c>
      <c r="DJ15" s="144"/>
      <c r="DK15" s="144"/>
      <c r="DL15" s="144"/>
      <c r="DM15" s="144"/>
      <c r="DN15" s="144"/>
      <c r="DO15" s="144"/>
      <c r="DP15" s="144"/>
      <c r="DQ15" s="144"/>
      <c r="DR15" s="144"/>
      <c r="DS15" s="144"/>
      <c r="DT15" s="144"/>
      <c r="DU15" s="144"/>
      <c r="DV15" s="144"/>
      <c r="DW15" s="144"/>
      <c r="DX15" s="144"/>
      <c r="DY15" s="144"/>
      <c r="DZ15" s="144"/>
      <c r="EA15" s="144"/>
      <c r="EB15" s="144"/>
      <c r="EC15" s="144"/>
      <c r="ED15" s="144"/>
      <c r="EE15" s="144"/>
      <c r="EF15" s="144"/>
      <c r="EG15" s="144"/>
      <c r="EH15" s="144"/>
      <c r="EI15" s="144"/>
      <c r="EJ15" s="144"/>
      <c r="EK15" s="144"/>
      <c r="EL15" s="144"/>
      <c r="EM15" s="144"/>
      <c r="EN15" s="144"/>
      <c r="EO15" s="144"/>
      <c r="EP15" s="144"/>
      <c r="EQ15" s="144"/>
      <c r="ER15" s="144"/>
      <c r="ES15" s="144"/>
      <c r="ET15" s="144"/>
      <c r="EU15" s="144"/>
      <c r="EV15" s="144"/>
      <c r="EW15" s="144"/>
      <c r="EX15" s="144"/>
      <c r="EY15" s="144"/>
      <c r="EZ15" s="144"/>
      <c r="FA15" s="144"/>
      <c r="FB15" s="144"/>
      <c r="FC15" s="144"/>
      <c r="FD15" s="144"/>
      <c r="FE15" s="144"/>
    </row>
    <row r="16" spans="1:161" s="13" customFormat="1" ht="13.5" customHeight="1" x14ac:dyDescent="0.25">
      <c r="D16" s="145" t="s">
        <v>326</v>
      </c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DI16" s="145" t="s">
        <v>324</v>
      </c>
      <c r="DJ16" s="145"/>
      <c r="DK16" s="145"/>
      <c r="DL16" s="145"/>
      <c r="DM16" s="145"/>
      <c r="DN16" s="145"/>
      <c r="DO16" s="145"/>
      <c r="DP16" s="145"/>
      <c r="DQ16" s="145"/>
      <c r="DR16" s="145"/>
      <c r="DS16" s="145"/>
      <c r="DT16" s="145"/>
      <c r="DU16" s="145"/>
      <c r="DV16" s="145"/>
      <c r="DW16" s="145"/>
      <c r="DX16" s="145"/>
      <c r="DY16" s="145"/>
      <c r="DZ16" s="145"/>
      <c r="EA16" s="145"/>
      <c r="EB16" s="145"/>
      <c r="EC16" s="145"/>
      <c r="ED16" s="145"/>
      <c r="EE16" s="145"/>
      <c r="EF16" s="145"/>
      <c r="EG16" s="145"/>
      <c r="EH16" s="145"/>
      <c r="EI16" s="145"/>
      <c r="EJ16" s="145"/>
      <c r="EK16" s="145"/>
      <c r="EL16" s="145"/>
      <c r="EM16" s="145"/>
      <c r="EN16" s="145"/>
      <c r="EO16" s="145"/>
      <c r="EP16" s="145"/>
      <c r="EQ16" s="145"/>
      <c r="ER16" s="145"/>
      <c r="ES16" s="145"/>
      <c r="ET16" s="145"/>
      <c r="EU16" s="145"/>
      <c r="EV16" s="145"/>
      <c r="EW16" s="145"/>
      <c r="EX16" s="145"/>
      <c r="EY16" s="145"/>
      <c r="EZ16" s="145"/>
      <c r="FA16" s="145"/>
      <c r="FB16" s="145"/>
      <c r="FC16" s="145"/>
      <c r="FD16" s="145"/>
      <c r="FE16" s="145"/>
    </row>
    <row r="17" spans="1:161" s="13" customFormat="1" ht="13.5" customHeight="1" x14ac:dyDescent="0.25"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DI17" s="130"/>
      <c r="DJ17" s="130"/>
      <c r="DK17" s="130"/>
      <c r="DL17" s="130"/>
      <c r="DM17" s="130"/>
      <c r="DN17" s="130"/>
      <c r="DO17" s="130"/>
      <c r="DP17" s="130"/>
      <c r="DQ17" s="130"/>
      <c r="DR17" s="130"/>
      <c r="DS17" s="130"/>
      <c r="DT17" s="130"/>
      <c r="DU17" s="130"/>
      <c r="DV17" s="130"/>
      <c r="DW17" s="130"/>
      <c r="DX17" s="130"/>
      <c r="DY17" s="130"/>
      <c r="DZ17" s="130"/>
      <c r="EA17" s="130"/>
      <c r="EB17" s="130"/>
      <c r="EC17" s="130"/>
      <c r="ED17" s="130"/>
      <c r="EE17" s="130"/>
      <c r="EF17" s="130"/>
      <c r="EG17" s="130"/>
      <c r="EH17" s="130"/>
      <c r="EI17" s="130"/>
      <c r="EJ17" s="130"/>
      <c r="EK17" s="130"/>
      <c r="EL17" s="130"/>
      <c r="EM17" s="130"/>
      <c r="EN17" s="130"/>
      <c r="EO17" s="130"/>
      <c r="EP17" s="130"/>
      <c r="EQ17" s="130"/>
      <c r="ER17" s="130"/>
      <c r="ES17" s="130"/>
      <c r="ET17" s="130"/>
      <c r="EU17" s="130"/>
      <c r="EV17" s="130"/>
      <c r="EW17" s="130"/>
      <c r="EX17" s="130"/>
      <c r="EY17" s="130"/>
      <c r="EZ17" s="130"/>
      <c r="FA17" s="130"/>
      <c r="FB17" s="130"/>
      <c r="FC17" s="130"/>
      <c r="FD17" s="130"/>
      <c r="FE17" s="130"/>
    </row>
    <row r="18" spans="1:161" s="13" customFormat="1" ht="18" customHeight="1" x14ac:dyDescent="0.25"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U18" s="145" t="s">
        <v>327</v>
      </c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DI18" s="145"/>
      <c r="DJ18" s="145"/>
      <c r="DK18" s="145"/>
      <c r="DL18" s="145"/>
      <c r="DM18" s="145"/>
      <c r="DN18" s="145"/>
      <c r="DO18" s="145"/>
      <c r="DP18" s="145"/>
      <c r="DQ18" s="145"/>
      <c r="DR18" s="145"/>
      <c r="DS18" s="145"/>
      <c r="DT18" s="145"/>
      <c r="DU18" s="145"/>
      <c r="DV18" s="145"/>
      <c r="DW18" s="145"/>
      <c r="DX18" s="145"/>
      <c r="DZ18" s="145" t="s">
        <v>325</v>
      </c>
      <c r="EA18" s="145"/>
      <c r="EB18" s="145"/>
      <c r="EC18" s="145"/>
      <c r="ED18" s="145"/>
      <c r="EE18" s="145"/>
      <c r="EF18" s="145"/>
      <c r="EG18" s="145"/>
      <c r="EH18" s="145"/>
      <c r="EI18" s="145"/>
      <c r="EJ18" s="145"/>
      <c r="EK18" s="145"/>
      <c r="EL18" s="145"/>
      <c r="EM18" s="145"/>
      <c r="EN18" s="145"/>
      <c r="EO18" s="145"/>
      <c r="EP18" s="145"/>
      <c r="EQ18" s="145"/>
      <c r="ER18" s="145"/>
      <c r="ES18" s="145"/>
      <c r="ET18" s="145"/>
      <c r="EU18" s="145"/>
      <c r="EV18" s="145"/>
      <c r="EW18" s="145"/>
      <c r="EX18" s="145"/>
      <c r="EY18" s="145"/>
      <c r="EZ18" s="145"/>
      <c r="FA18" s="145"/>
      <c r="FB18" s="145"/>
      <c r="FC18" s="145"/>
      <c r="FD18" s="145"/>
      <c r="FE18" s="145"/>
    </row>
    <row r="19" spans="1:161" s="14" customFormat="1" ht="12.75" customHeight="1" x14ac:dyDescent="0.25">
      <c r="D19" s="140" t="s">
        <v>13</v>
      </c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U19" s="140" t="s">
        <v>68</v>
      </c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DI19" s="140" t="s">
        <v>13</v>
      </c>
      <c r="DJ19" s="140"/>
      <c r="DK19" s="140"/>
      <c r="DL19" s="140"/>
      <c r="DM19" s="140"/>
      <c r="DN19" s="140"/>
      <c r="DO19" s="140"/>
      <c r="DP19" s="140"/>
      <c r="DQ19" s="140"/>
      <c r="DR19" s="140"/>
      <c r="DS19" s="140"/>
      <c r="DT19" s="140"/>
      <c r="DU19" s="140"/>
      <c r="DV19" s="140"/>
      <c r="DW19" s="140"/>
      <c r="DX19" s="140"/>
      <c r="DZ19" s="140" t="s">
        <v>68</v>
      </c>
      <c r="EA19" s="140"/>
      <c r="EB19" s="140"/>
      <c r="EC19" s="140"/>
      <c r="ED19" s="140"/>
      <c r="EE19" s="140"/>
      <c r="EF19" s="140"/>
      <c r="EG19" s="140"/>
      <c r="EH19" s="140"/>
      <c r="EI19" s="140"/>
      <c r="EJ19" s="140"/>
      <c r="EK19" s="140"/>
      <c r="EL19" s="140"/>
      <c r="EM19" s="140"/>
      <c r="EN19" s="140"/>
      <c r="EO19" s="140"/>
      <c r="EP19" s="140"/>
      <c r="EQ19" s="140"/>
      <c r="ER19" s="140"/>
      <c r="ES19" s="140"/>
      <c r="ET19" s="140"/>
      <c r="EU19" s="140"/>
      <c r="EV19" s="140"/>
      <c r="EW19" s="140"/>
      <c r="EX19" s="140"/>
      <c r="EY19" s="140"/>
      <c r="EZ19" s="140"/>
      <c r="FA19" s="140"/>
      <c r="FB19" s="140"/>
      <c r="FC19" s="140"/>
      <c r="FD19" s="140"/>
      <c r="FE19" s="140"/>
    </row>
    <row r="20" spans="1:161" s="13" customFormat="1" ht="13.8" x14ac:dyDescent="0.25">
      <c r="U20" s="141" t="s">
        <v>69</v>
      </c>
      <c r="V20" s="141"/>
      <c r="W20" s="142"/>
      <c r="X20" s="142"/>
      <c r="Y20" s="142"/>
      <c r="Z20" s="142"/>
      <c r="AA20" s="143" t="s">
        <v>70</v>
      </c>
      <c r="AB20" s="143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1">
        <v>20</v>
      </c>
      <c r="AQ20" s="141"/>
      <c r="AR20" s="141"/>
      <c r="AS20" s="141"/>
      <c r="AT20" s="131"/>
      <c r="AU20" s="131"/>
      <c r="AV20" s="131"/>
      <c r="AW20" s="131"/>
      <c r="AX20" s="13" t="s">
        <v>16</v>
      </c>
      <c r="DZ20" s="141" t="s">
        <v>69</v>
      </c>
      <c r="EA20" s="141"/>
      <c r="EB20" s="142"/>
      <c r="EC20" s="142"/>
      <c r="ED20" s="142"/>
      <c r="EE20" s="142"/>
      <c r="EF20" s="143" t="s">
        <v>70</v>
      </c>
      <c r="EG20" s="143"/>
      <c r="EH20" s="142"/>
      <c r="EI20" s="142"/>
      <c r="EJ20" s="142"/>
      <c r="EK20" s="142"/>
      <c r="EL20" s="142"/>
      <c r="EM20" s="142"/>
      <c r="EN20" s="142"/>
      <c r="EO20" s="142"/>
      <c r="EP20" s="142"/>
      <c r="EQ20" s="142"/>
      <c r="ER20" s="142"/>
      <c r="ES20" s="142"/>
      <c r="ET20" s="142"/>
      <c r="EU20" s="141">
        <v>20</v>
      </c>
      <c r="EV20" s="141"/>
      <c r="EW20" s="141"/>
      <c r="EX20" s="141"/>
      <c r="EY20" s="131"/>
      <c r="EZ20" s="131"/>
      <c r="FA20" s="131"/>
      <c r="FB20" s="131"/>
      <c r="FC20" s="13" t="s">
        <v>16</v>
      </c>
    </row>
    <row r="21" spans="1:161" s="9" customFormat="1" ht="13.2" x14ac:dyDescent="0.25">
      <c r="U21" s="150" t="s">
        <v>176</v>
      </c>
      <c r="V21" s="150"/>
      <c r="W21" s="150"/>
      <c r="X21" s="150"/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DZ21" s="150" t="s">
        <v>71</v>
      </c>
      <c r="EA21" s="150"/>
      <c r="EB21" s="150"/>
      <c r="EC21" s="150"/>
      <c r="ED21" s="150"/>
      <c r="EE21" s="150"/>
      <c r="EF21" s="150"/>
      <c r="EG21" s="150"/>
      <c r="EH21" s="150"/>
      <c r="EI21" s="150"/>
      <c r="EJ21" s="150"/>
      <c r="EK21" s="150"/>
      <c r="EL21" s="150"/>
      <c r="EM21" s="150"/>
      <c r="EN21" s="150"/>
      <c r="EO21" s="150"/>
      <c r="EP21" s="150"/>
      <c r="EQ21" s="150"/>
      <c r="ER21" s="150"/>
      <c r="ES21" s="150"/>
      <c r="ET21" s="150"/>
      <c r="EU21" s="150"/>
      <c r="EV21" s="150"/>
      <c r="EW21" s="150"/>
      <c r="EX21" s="150"/>
      <c r="EY21" s="150"/>
      <c r="EZ21" s="150"/>
      <c r="FA21" s="150"/>
      <c r="FB21" s="150"/>
      <c r="FC21" s="150"/>
      <c r="FD21" s="150"/>
      <c r="FE21" s="150"/>
    </row>
    <row r="22" spans="1:161" x14ac:dyDescent="0.3">
      <c r="CY22" s="56"/>
      <c r="CZ22" s="56"/>
    </row>
    <row r="23" spans="1:161" x14ac:dyDescent="0.3">
      <c r="A23" s="151" t="s">
        <v>358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51"/>
      <c r="DE23" s="151"/>
      <c r="DF23" s="151"/>
      <c r="DG23" s="151"/>
      <c r="DH23" s="151"/>
      <c r="DI23" s="151"/>
      <c r="DJ23" s="151"/>
      <c r="DK23" s="151"/>
      <c r="DL23" s="151"/>
      <c r="DM23" s="151"/>
      <c r="DN23" s="151"/>
      <c r="DO23" s="151"/>
      <c r="DP23" s="151"/>
      <c r="DQ23" s="151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51"/>
      <c r="EL23" s="151"/>
      <c r="EM23" s="151"/>
      <c r="EN23" s="151"/>
      <c r="EO23" s="151"/>
      <c r="EP23" s="151"/>
      <c r="EQ23" s="151"/>
      <c r="ER23" s="151"/>
      <c r="ES23" s="151"/>
      <c r="ET23" s="151"/>
      <c r="EU23" s="151"/>
      <c r="EV23" s="151"/>
      <c r="EW23" s="151"/>
      <c r="EX23" s="151"/>
      <c r="EY23" s="151"/>
      <c r="EZ23" s="151"/>
      <c r="FA23" s="151"/>
      <c r="FB23" s="151"/>
      <c r="FC23" s="151"/>
      <c r="FD23" s="151"/>
      <c r="FE23" s="151"/>
    </row>
    <row r="24" spans="1:161" x14ac:dyDescent="0.3">
      <c r="A24" s="151" t="s">
        <v>82</v>
      </c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51"/>
      <c r="DE24" s="151"/>
      <c r="DF24" s="151"/>
      <c r="DG24" s="151"/>
      <c r="DH24" s="151"/>
      <c r="DI24" s="151"/>
      <c r="DJ24" s="151"/>
      <c r="DK24" s="151"/>
      <c r="DL24" s="151"/>
      <c r="DM24" s="151"/>
      <c r="DN24" s="151"/>
      <c r="DO24" s="151"/>
      <c r="DP24" s="151"/>
      <c r="DQ24" s="151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H24" s="151"/>
      <c r="EI24" s="151"/>
      <c r="EJ24" s="151"/>
      <c r="EK24" s="151"/>
      <c r="EL24" s="151"/>
      <c r="EM24" s="151"/>
      <c r="EN24" s="151"/>
      <c r="EO24" s="151"/>
      <c r="EP24" s="151"/>
      <c r="EQ24" s="151"/>
      <c r="ER24" s="151"/>
      <c r="ES24" s="151"/>
      <c r="ET24" s="151"/>
      <c r="EU24" s="151"/>
      <c r="EV24" s="151"/>
      <c r="EW24" s="151"/>
      <c r="EX24" s="151"/>
      <c r="EY24" s="151"/>
      <c r="EZ24" s="151"/>
      <c r="FA24" s="151"/>
      <c r="FB24" s="151"/>
      <c r="FC24" s="151"/>
      <c r="FD24" s="151"/>
      <c r="FE24" s="151"/>
    </row>
    <row r="25" spans="1:161" x14ac:dyDescent="0.3">
      <c r="A25" s="151" t="s">
        <v>179</v>
      </c>
      <c r="B25" s="151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51"/>
      <c r="DE25" s="151"/>
      <c r="DF25" s="151"/>
      <c r="DG25" s="151"/>
      <c r="DH25" s="151"/>
      <c r="DI25" s="151"/>
      <c r="DJ25" s="151"/>
      <c r="DK25" s="151"/>
      <c r="DL25" s="151"/>
      <c r="DM25" s="151"/>
      <c r="DN25" s="151"/>
      <c r="DO25" s="151"/>
      <c r="DP25" s="151"/>
      <c r="DQ25" s="151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51"/>
      <c r="EL25" s="151"/>
      <c r="EM25" s="151"/>
      <c r="EN25" s="151"/>
      <c r="EO25" s="151"/>
      <c r="EP25" s="151"/>
      <c r="EQ25" s="151"/>
      <c r="ER25" s="151"/>
      <c r="ES25" s="151"/>
      <c r="ET25" s="151"/>
      <c r="EU25" s="151"/>
      <c r="EV25" s="151"/>
      <c r="EW25" s="151"/>
      <c r="EX25" s="151"/>
      <c r="EY25" s="151"/>
      <c r="EZ25" s="151"/>
      <c r="FA25" s="151"/>
      <c r="FB25" s="151"/>
      <c r="FC25" s="151"/>
      <c r="FD25" s="151"/>
      <c r="FE25" s="151"/>
    </row>
    <row r="26" spans="1:161" s="16" customFormat="1" x14ac:dyDescent="0.3">
      <c r="CA26" s="17" t="s">
        <v>72</v>
      </c>
      <c r="CB26" s="152" t="s">
        <v>348</v>
      </c>
      <c r="CC26" s="152"/>
      <c r="CD26" s="152"/>
      <c r="CE26" s="152"/>
      <c r="CF26" s="16" t="s">
        <v>19</v>
      </c>
    </row>
    <row r="27" spans="1:161" x14ac:dyDescent="0.3">
      <c r="A27" s="151" t="s">
        <v>359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  <c r="BI27" s="151"/>
      <c r="BJ27" s="151"/>
      <c r="BK27" s="151"/>
      <c r="BL27" s="151"/>
      <c r="BM27" s="151"/>
      <c r="BN27" s="151"/>
      <c r="BO27" s="151"/>
      <c r="BP27" s="151"/>
      <c r="BQ27" s="151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1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51"/>
      <c r="DE27" s="151"/>
      <c r="DF27" s="151"/>
      <c r="DG27" s="151"/>
      <c r="DH27" s="151"/>
      <c r="DI27" s="151"/>
      <c r="DJ27" s="151"/>
      <c r="DK27" s="151"/>
      <c r="DL27" s="151"/>
      <c r="DM27" s="151"/>
      <c r="DN27" s="151"/>
      <c r="DO27" s="151"/>
      <c r="DP27" s="151"/>
      <c r="DQ27" s="151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51"/>
      <c r="EH27" s="151"/>
      <c r="EI27" s="151"/>
      <c r="EJ27" s="151"/>
      <c r="EK27" s="151"/>
      <c r="EL27" s="151"/>
      <c r="EM27" s="151"/>
      <c r="EN27" s="151"/>
      <c r="EO27" s="151"/>
      <c r="EP27" s="151"/>
      <c r="EQ27" s="151"/>
      <c r="ER27" s="151"/>
      <c r="ES27" s="151"/>
      <c r="ET27" s="151"/>
      <c r="EU27" s="151"/>
      <c r="EV27" s="151"/>
      <c r="EW27" s="151"/>
      <c r="EX27" s="151"/>
      <c r="EY27" s="151"/>
      <c r="EZ27" s="151"/>
      <c r="FA27" s="151"/>
      <c r="FB27" s="151"/>
      <c r="FC27" s="151"/>
      <c r="FD27" s="151"/>
      <c r="FE27" s="151"/>
    </row>
    <row r="28" spans="1:161" s="56" customFormat="1" x14ac:dyDescent="0.3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7"/>
      <c r="EO28" s="57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x14ac:dyDescent="0.3">
      <c r="BM29" s="12" t="s">
        <v>73</v>
      </c>
      <c r="BN29" s="146" t="s">
        <v>171</v>
      </c>
      <c r="BO29" s="146"/>
      <c r="BP29" s="146"/>
      <c r="BQ29" s="146"/>
      <c r="BR29" s="147" t="s">
        <v>70</v>
      </c>
      <c r="BS29" s="147"/>
      <c r="BT29" s="147"/>
      <c r="BU29" s="146" t="s">
        <v>345</v>
      </c>
      <c r="BV29" s="146"/>
      <c r="BW29" s="146"/>
      <c r="BX29" s="146"/>
      <c r="BY29" s="146"/>
      <c r="BZ29" s="146"/>
      <c r="CA29" s="146"/>
      <c r="CB29" s="146"/>
      <c r="CC29" s="146"/>
      <c r="CD29" s="146"/>
      <c r="CE29" s="146"/>
      <c r="CF29" s="146"/>
      <c r="CG29" s="146"/>
      <c r="CH29" s="146"/>
      <c r="CI29" s="146"/>
      <c r="CJ29" s="146"/>
      <c r="CK29" s="146"/>
      <c r="CL29" s="146"/>
      <c r="CM29" s="148">
        <v>20</v>
      </c>
      <c r="CN29" s="148"/>
      <c r="CO29" s="148"/>
      <c r="CP29" s="148"/>
      <c r="CQ29" s="149" t="s">
        <v>348</v>
      </c>
      <c r="CR29" s="149"/>
      <c r="CS29" s="149"/>
      <c r="CT29" s="149"/>
      <c r="CU29" s="11" t="s">
        <v>16</v>
      </c>
      <c r="CY29" s="58"/>
    </row>
    <row r="30" spans="1:161" s="13" customFormat="1" ht="44.4" customHeight="1" x14ac:dyDescent="0.25">
      <c r="A30" s="13" t="s">
        <v>74</v>
      </c>
      <c r="BG30" s="127" t="s">
        <v>328</v>
      </c>
      <c r="BH30" s="127"/>
      <c r="BI30" s="127"/>
      <c r="BJ30" s="127"/>
      <c r="BK30" s="127"/>
      <c r="BL30" s="127"/>
      <c r="BM30" s="127"/>
      <c r="BN30" s="127"/>
      <c r="BO30" s="127"/>
      <c r="BP30" s="127"/>
      <c r="BQ30" s="127"/>
      <c r="BR30" s="127"/>
      <c r="BS30" s="127"/>
      <c r="BT30" s="127"/>
      <c r="BU30" s="127"/>
      <c r="BV30" s="127"/>
      <c r="BW30" s="127"/>
      <c r="BX30" s="127"/>
      <c r="BY30" s="127"/>
      <c r="BZ30" s="127"/>
      <c r="CA30" s="127"/>
      <c r="CB30" s="127"/>
      <c r="CC30" s="127"/>
      <c r="CD30" s="127"/>
      <c r="CE30" s="127"/>
      <c r="CF30" s="127"/>
      <c r="CG30" s="127"/>
      <c r="CH30" s="127"/>
      <c r="CI30" s="127"/>
      <c r="CJ30" s="127"/>
      <c r="CK30" s="127"/>
      <c r="CL30" s="127"/>
      <c r="CM30" s="127"/>
      <c r="CN30" s="127"/>
      <c r="CO30" s="127"/>
      <c r="CP30" s="127"/>
      <c r="CQ30" s="127"/>
      <c r="CR30" s="127"/>
      <c r="CS30" s="127"/>
      <c r="CT30" s="127"/>
      <c r="CU30" s="127"/>
      <c r="CV30" s="127"/>
      <c r="CW30" s="127"/>
      <c r="CX30" s="127"/>
      <c r="CY30" s="127"/>
      <c r="CZ30" s="127"/>
      <c r="DA30" s="127"/>
      <c r="DB30" s="127"/>
      <c r="DC30" s="127"/>
      <c r="DD30" s="127"/>
      <c r="DE30" s="127"/>
      <c r="DF30" s="127"/>
      <c r="DG30" s="127"/>
      <c r="DH30" s="127"/>
      <c r="DI30" s="127"/>
      <c r="DJ30" s="127"/>
      <c r="DK30" s="127"/>
      <c r="DL30" s="127"/>
      <c r="DM30" s="127"/>
      <c r="DN30" s="127"/>
      <c r="DO30" s="127"/>
      <c r="DP30" s="127"/>
      <c r="DQ30" s="127"/>
      <c r="DR30" s="127"/>
      <c r="DS30" s="127"/>
      <c r="EK30" s="15"/>
      <c r="EL30" s="15"/>
      <c r="EM30" s="15"/>
      <c r="EN30" s="15"/>
      <c r="EO30" s="15"/>
    </row>
    <row r="31" spans="1:161" s="13" customFormat="1" ht="18" customHeight="1" x14ac:dyDescent="0.25">
      <c r="A31" s="13" t="s">
        <v>63</v>
      </c>
      <c r="BG31" s="128" t="s">
        <v>329</v>
      </c>
      <c r="BH31" s="128"/>
      <c r="BI31" s="128"/>
      <c r="BJ31" s="128"/>
      <c r="BK31" s="128"/>
      <c r="BL31" s="128"/>
      <c r="BM31" s="128"/>
      <c r="BN31" s="128"/>
      <c r="BO31" s="128"/>
      <c r="BP31" s="128"/>
      <c r="BQ31" s="128"/>
      <c r="BR31" s="128"/>
      <c r="BS31" s="128"/>
      <c r="BT31" s="128"/>
      <c r="BU31" s="128"/>
      <c r="BV31" s="128"/>
      <c r="BW31" s="128"/>
      <c r="BX31" s="128"/>
      <c r="BY31" s="128"/>
      <c r="BZ31" s="128"/>
      <c r="CA31" s="128"/>
      <c r="CB31" s="128"/>
      <c r="CC31" s="128"/>
      <c r="CD31" s="128"/>
      <c r="CE31" s="128"/>
      <c r="CF31" s="128"/>
      <c r="CG31" s="128"/>
      <c r="CH31" s="128"/>
      <c r="CI31" s="128"/>
      <c r="CJ31" s="128"/>
      <c r="CK31" s="128"/>
      <c r="CL31" s="128"/>
      <c r="CM31" s="128"/>
      <c r="CN31" s="128"/>
      <c r="CO31" s="128"/>
      <c r="CP31" s="128"/>
      <c r="CQ31" s="128"/>
      <c r="CR31" s="128"/>
      <c r="CS31" s="128"/>
      <c r="CT31" s="128"/>
      <c r="CU31" s="128"/>
      <c r="CV31" s="128"/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  <c r="DJ31" s="128"/>
      <c r="DK31" s="128"/>
      <c r="DL31" s="128"/>
      <c r="DM31" s="128"/>
      <c r="DN31" s="128"/>
      <c r="DO31" s="128"/>
      <c r="DP31" s="128"/>
      <c r="DQ31" s="128"/>
      <c r="DR31" s="128"/>
      <c r="DS31" s="128"/>
      <c r="EJ31" s="15" t="s">
        <v>22</v>
      </c>
      <c r="EL31" s="134" t="s">
        <v>334</v>
      </c>
      <c r="EM31" s="135"/>
      <c r="EN31" s="135"/>
      <c r="EO31" s="135"/>
      <c r="EP31" s="135"/>
      <c r="EQ31" s="135"/>
      <c r="ER31" s="135"/>
      <c r="ES31" s="135"/>
      <c r="ET31" s="135"/>
      <c r="EU31" s="135"/>
      <c r="EV31" s="135"/>
      <c r="EW31" s="135"/>
      <c r="EX31" s="135"/>
      <c r="EY31" s="135"/>
      <c r="EZ31" s="135"/>
      <c r="FA31" s="135"/>
      <c r="FB31" s="135"/>
      <c r="FC31" s="135"/>
      <c r="FD31" s="135"/>
      <c r="FE31" s="136"/>
    </row>
    <row r="32" spans="1:161" s="13" customFormat="1" ht="18" customHeight="1" x14ac:dyDescent="0.25">
      <c r="A32" s="13" t="s">
        <v>64</v>
      </c>
      <c r="BG32" s="129"/>
      <c r="BH32" s="129"/>
      <c r="BI32" s="129"/>
      <c r="BJ32" s="129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  <c r="DJ32" s="129"/>
      <c r="DK32" s="129"/>
      <c r="DL32" s="129"/>
      <c r="DM32" s="129"/>
      <c r="DN32" s="129"/>
      <c r="DO32" s="129"/>
      <c r="DP32" s="129"/>
      <c r="DQ32" s="129"/>
      <c r="DR32" s="129"/>
      <c r="DS32" s="129"/>
      <c r="EJ32" s="15" t="s">
        <v>65</v>
      </c>
      <c r="EL32" s="137" t="s">
        <v>83</v>
      </c>
      <c r="EM32" s="138"/>
      <c r="EN32" s="138"/>
      <c r="EO32" s="138"/>
      <c r="EP32" s="138"/>
      <c r="EQ32" s="138"/>
      <c r="ER32" s="138"/>
      <c r="ES32" s="138"/>
      <c r="ET32" s="138"/>
      <c r="EU32" s="138"/>
      <c r="EV32" s="138"/>
      <c r="EW32" s="138"/>
      <c r="EX32" s="138"/>
      <c r="EY32" s="138"/>
      <c r="EZ32" s="138"/>
      <c r="FA32" s="138"/>
      <c r="FB32" s="138"/>
      <c r="FC32" s="138"/>
      <c r="FD32" s="138"/>
      <c r="FE32" s="139"/>
    </row>
    <row r="33" spans="1:161" s="13" customFormat="1" ht="18" customHeight="1" x14ac:dyDescent="0.25">
      <c r="A33" s="13" t="s">
        <v>75</v>
      </c>
      <c r="BG33" s="130" t="s">
        <v>330</v>
      </c>
      <c r="BH33" s="130"/>
      <c r="BI33" s="130"/>
      <c r="BJ33" s="130"/>
      <c r="BK33" s="130"/>
      <c r="BL33" s="130"/>
      <c r="BM33" s="130"/>
      <c r="BN33" s="130"/>
      <c r="BO33" s="130"/>
      <c r="BP33" s="130"/>
      <c r="BQ33" s="130"/>
      <c r="BR33" s="130"/>
      <c r="BS33" s="130"/>
      <c r="BT33" s="130"/>
      <c r="BU33" s="130"/>
      <c r="BV33" s="130"/>
      <c r="BW33" s="130"/>
      <c r="BX33" s="130"/>
      <c r="BY33" s="130"/>
      <c r="BZ33" s="130"/>
      <c r="CA33" s="130"/>
      <c r="CB33" s="130"/>
      <c r="CC33" s="130"/>
      <c r="CD33" s="130"/>
      <c r="CE33" s="130"/>
      <c r="CF33" s="130"/>
      <c r="CG33" s="130"/>
      <c r="CH33" s="130"/>
      <c r="CI33" s="130"/>
      <c r="CJ33" s="130"/>
      <c r="CK33" s="130"/>
      <c r="CL33" s="130"/>
      <c r="CM33" s="130"/>
      <c r="CN33" s="130"/>
      <c r="CO33" s="130"/>
      <c r="CP33" s="130"/>
      <c r="CQ33" s="130"/>
      <c r="CR33" s="130"/>
      <c r="CS33" s="130"/>
      <c r="CT33" s="130"/>
      <c r="CU33" s="130"/>
      <c r="CV33" s="130"/>
      <c r="CW33" s="130"/>
      <c r="CX33" s="130"/>
      <c r="CY33" s="130"/>
      <c r="CZ33" s="130"/>
      <c r="DA33" s="130"/>
      <c r="DB33" s="130"/>
      <c r="DC33" s="130"/>
      <c r="DD33" s="130"/>
      <c r="DE33" s="130"/>
      <c r="DF33" s="130"/>
      <c r="DG33" s="130"/>
      <c r="DH33" s="130"/>
      <c r="DI33" s="130"/>
      <c r="DJ33" s="130"/>
      <c r="DK33" s="130"/>
      <c r="DL33" s="130"/>
      <c r="DM33" s="130"/>
      <c r="DN33" s="130"/>
      <c r="DO33" s="130"/>
      <c r="DP33" s="130"/>
      <c r="DQ33" s="130"/>
      <c r="DR33" s="130"/>
      <c r="DS33" s="130"/>
      <c r="EJ33" s="15" t="s">
        <v>76</v>
      </c>
      <c r="EL33" s="132" t="s">
        <v>335</v>
      </c>
      <c r="EM33" s="132"/>
      <c r="EN33" s="132"/>
      <c r="EO33" s="132"/>
      <c r="EP33" s="132"/>
      <c r="EQ33" s="132"/>
      <c r="ER33" s="132"/>
      <c r="ES33" s="132"/>
      <c r="ET33" s="132"/>
      <c r="EU33" s="132"/>
      <c r="EV33" s="132"/>
      <c r="EW33" s="132"/>
      <c r="EX33" s="132"/>
      <c r="EY33" s="132"/>
      <c r="EZ33" s="132"/>
      <c r="FA33" s="132"/>
      <c r="FB33" s="132"/>
      <c r="FC33" s="132"/>
      <c r="FD33" s="132"/>
      <c r="FE33" s="132"/>
    </row>
    <row r="34" spans="1:161" s="13" customFormat="1" ht="18" customHeight="1" x14ac:dyDescent="0.25">
      <c r="A34" s="13" t="s">
        <v>77</v>
      </c>
      <c r="BL34" s="131" t="s">
        <v>331</v>
      </c>
      <c r="BM34" s="131"/>
      <c r="BN34" s="131"/>
      <c r="BO34" s="131"/>
      <c r="BP34" s="131"/>
      <c r="BQ34" s="131"/>
      <c r="BR34" s="131"/>
      <c r="BS34" s="131"/>
      <c r="BT34" s="131"/>
      <c r="BU34" s="131"/>
      <c r="BV34" s="131"/>
      <c r="BW34" s="131"/>
      <c r="BX34" s="131"/>
      <c r="BY34" s="131"/>
      <c r="BZ34" s="131"/>
      <c r="CA34" s="131"/>
      <c r="CB34" s="131"/>
      <c r="CC34" s="131"/>
      <c r="CD34" s="131"/>
      <c r="CE34" s="131"/>
      <c r="CF34" s="131"/>
      <c r="CG34" s="131"/>
      <c r="CH34" s="131"/>
      <c r="CI34" s="131"/>
      <c r="CJ34" s="131"/>
      <c r="CK34" s="131"/>
      <c r="CL34" s="131"/>
      <c r="CM34" s="131"/>
      <c r="CN34" s="131"/>
      <c r="CO34" s="131"/>
      <c r="CP34" s="131"/>
      <c r="CQ34" s="131"/>
      <c r="CR34" s="131"/>
      <c r="CS34" s="131"/>
      <c r="CT34" s="131"/>
      <c r="CU34" s="131"/>
      <c r="CV34" s="131"/>
      <c r="CW34" s="131"/>
      <c r="CX34" s="131"/>
      <c r="CY34" s="131"/>
      <c r="CZ34" s="131"/>
      <c r="DA34" s="131"/>
      <c r="DB34" s="131"/>
      <c r="DC34" s="131"/>
      <c r="DD34" s="131"/>
      <c r="DE34" s="131"/>
      <c r="DF34" s="131"/>
      <c r="DG34" s="131"/>
      <c r="DH34" s="131"/>
      <c r="DI34" s="131"/>
      <c r="DJ34" s="131"/>
      <c r="DK34" s="131"/>
      <c r="DL34" s="131"/>
      <c r="DM34" s="131"/>
      <c r="DN34" s="131"/>
      <c r="DO34" s="131"/>
      <c r="DP34" s="131"/>
      <c r="DQ34" s="131"/>
      <c r="DR34" s="131"/>
      <c r="DS34" s="131"/>
      <c r="EJ34" s="15" t="s">
        <v>29</v>
      </c>
      <c r="EL34" s="132" t="s">
        <v>30</v>
      </c>
      <c r="EM34" s="132"/>
      <c r="EN34" s="132"/>
      <c r="EO34" s="132"/>
      <c r="EP34" s="132"/>
      <c r="EQ34" s="132"/>
      <c r="ER34" s="132"/>
      <c r="ES34" s="132"/>
      <c r="ET34" s="132"/>
      <c r="EU34" s="132"/>
      <c r="EV34" s="132"/>
      <c r="EW34" s="132"/>
      <c r="EX34" s="132"/>
      <c r="EY34" s="132"/>
      <c r="EZ34" s="132"/>
      <c r="FA34" s="132"/>
      <c r="FB34" s="132"/>
      <c r="FC34" s="132"/>
      <c r="FD34" s="132"/>
      <c r="FE34" s="132"/>
    </row>
    <row r="35" spans="1:161" s="13" customFormat="1" ht="18" customHeight="1" x14ac:dyDescent="0.25">
      <c r="A35" s="13" t="s">
        <v>81</v>
      </c>
      <c r="BL35" s="131" t="s">
        <v>332</v>
      </c>
      <c r="BM35" s="131"/>
      <c r="BN35" s="131"/>
      <c r="BO35" s="131"/>
      <c r="BP35" s="131"/>
      <c r="BQ35" s="131"/>
      <c r="BR35" s="131"/>
      <c r="BS35" s="131"/>
      <c r="BT35" s="131"/>
      <c r="BU35" s="131"/>
      <c r="BV35" s="131"/>
      <c r="BW35" s="131"/>
      <c r="BX35" s="131"/>
      <c r="BY35" s="131"/>
      <c r="BZ35" s="131"/>
      <c r="CA35" s="131"/>
      <c r="CB35" s="131"/>
      <c r="CC35" s="131"/>
      <c r="CD35" s="131"/>
      <c r="CE35" s="131"/>
      <c r="CF35" s="131"/>
      <c r="CG35" s="131"/>
      <c r="CH35" s="131"/>
      <c r="CI35" s="131"/>
      <c r="CJ35" s="131"/>
      <c r="CK35" s="131"/>
      <c r="CL35" s="131"/>
      <c r="CM35" s="131"/>
      <c r="CN35" s="131"/>
      <c r="CO35" s="131"/>
      <c r="CP35" s="131"/>
      <c r="CQ35" s="131"/>
      <c r="CR35" s="131"/>
      <c r="CS35" s="131"/>
      <c r="CT35" s="131"/>
      <c r="CU35" s="131"/>
      <c r="CV35" s="131"/>
      <c r="CW35" s="131"/>
      <c r="CX35" s="131"/>
      <c r="CY35" s="131"/>
      <c r="CZ35" s="131"/>
      <c r="DA35" s="131"/>
      <c r="DB35" s="131"/>
      <c r="DC35" s="131"/>
      <c r="DD35" s="131"/>
      <c r="DE35" s="131"/>
      <c r="DF35" s="131"/>
      <c r="DG35" s="131"/>
      <c r="DH35" s="131"/>
      <c r="DI35" s="131"/>
      <c r="DJ35" s="131"/>
      <c r="DK35" s="131"/>
      <c r="DL35" s="131"/>
      <c r="DM35" s="131"/>
      <c r="DN35" s="131"/>
      <c r="DO35" s="131"/>
      <c r="DP35" s="131"/>
      <c r="DQ35" s="131"/>
      <c r="DR35" s="131"/>
      <c r="DS35" s="131"/>
      <c r="EJ35" s="15"/>
      <c r="EL35" s="132"/>
      <c r="EM35" s="132"/>
      <c r="EN35" s="132"/>
      <c r="EO35" s="132"/>
      <c r="EP35" s="132"/>
      <c r="EQ35" s="132"/>
      <c r="ER35" s="132"/>
      <c r="ES35" s="132"/>
      <c r="ET35" s="132"/>
      <c r="EU35" s="132"/>
      <c r="EV35" s="132"/>
      <c r="EW35" s="132"/>
      <c r="EX35" s="132"/>
      <c r="EY35" s="132"/>
      <c r="EZ35" s="132"/>
      <c r="FA35" s="132"/>
      <c r="FB35" s="132"/>
      <c r="FC35" s="132"/>
      <c r="FD35" s="132"/>
      <c r="FE35" s="132"/>
    </row>
    <row r="36" spans="1:161" s="13" customFormat="1" ht="18" customHeight="1" x14ac:dyDescent="0.25">
      <c r="A36" s="13" t="s">
        <v>78</v>
      </c>
      <c r="BL36" s="133" t="s">
        <v>333</v>
      </c>
      <c r="BM36" s="133"/>
      <c r="BN36" s="133"/>
      <c r="BO36" s="133"/>
      <c r="BP36" s="133"/>
      <c r="BQ36" s="133"/>
      <c r="BR36" s="133"/>
      <c r="BS36" s="133"/>
      <c r="BT36" s="133"/>
      <c r="BU36" s="133"/>
      <c r="BV36" s="133"/>
      <c r="BW36" s="133"/>
      <c r="BX36" s="133"/>
      <c r="BY36" s="133"/>
      <c r="BZ36" s="133"/>
      <c r="CA36" s="133"/>
      <c r="CB36" s="133"/>
      <c r="CC36" s="133"/>
      <c r="CD36" s="133"/>
      <c r="CE36" s="133"/>
      <c r="CF36" s="133"/>
      <c r="CG36" s="133"/>
      <c r="CH36" s="133"/>
      <c r="CI36" s="133"/>
      <c r="CJ36" s="133"/>
      <c r="CK36" s="133"/>
      <c r="CL36" s="133"/>
      <c r="CM36" s="133"/>
      <c r="CN36" s="133"/>
      <c r="CO36" s="133"/>
      <c r="CP36" s="133"/>
      <c r="CQ36" s="133"/>
      <c r="CR36" s="133"/>
      <c r="CS36" s="133"/>
      <c r="CT36" s="133"/>
      <c r="CU36" s="133"/>
      <c r="CV36" s="133"/>
      <c r="CW36" s="133"/>
      <c r="CX36" s="133"/>
      <c r="CY36" s="133"/>
      <c r="CZ36" s="133"/>
      <c r="DA36" s="133"/>
      <c r="DB36" s="133"/>
      <c r="DC36" s="133"/>
      <c r="DD36" s="133"/>
      <c r="DE36" s="133"/>
      <c r="DF36" s="133"/>
      <c r="DG36" s="133"/>
      <c r="DH36" s="133"/>
      <c r="DI36" s="133"/>
      <c r="DJ36" s="133"/>
      <c r="DK36" s="133"/>
      <c r="DL36" s="133"/>
      <c r="DM36" s="133"/>
      <c r="DN36" s="133"/>
      <c r="DO36" s="133"/>
      <c r="DP36" s="133"/>
      <c r="DQ36" s="133"/>
      <c r="DR36" s="133"/>
      <c r="DS36" s="133"/>
      <c r="EJ36" s="15" t="s">
        <v>31</v>
      </c>
      <c r="EL36" s="132" t="s">
        <v>30</v>
      </c>
      <c r="EM36" s="132"/>
      <c r="EN36" s="132"/>
      <c r="EO36" s="132"/>
      <c r="EP36" s="132"/>
      <c r="EQ36" s="132"/>
      <c r="ER36" s="132"/>
      <c r="ES36" s="132"/>
      <c r="ET36" s="132"/>
      <c r="EU36" s="132"/>
      <c r="EV36" s="132"/>
      <c r="EW36" s="132"/>
      <c r="EX36" s="132"/>
      <c r="EY36" s="132"/>
      <c r="EZ36" s="132"/>
      <c r="FA36" s="132"/>
      <c r="FB36" s="132"/>
      <c r="FC36" s="132"/>
      <c r="FD36" s="132"/>
      <c r="FE36" s="132"/>
    </row>
    <row r="37" spans="1:161" s="13" customFormat="1" ht="16.5" customHeight="1" x14ac:dyDescent="0.25">
      <c r="A37" s="13" t="s">
        <v>28</v>
      </c>
      <c r="EK37" s="15"/>
      <c r="EL37" s="15"/>
      <c r="EM37" s="15"/>
      <c r="EN37" s="15"/>
      <c r="EO37" s="15"/>
      <c r="EP37" s="15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</row>
    <row r="38" spans="1:161" ht="16.2" thickBot="1" x14ac:dyDescent="0.35"/>
    <row r="39" spans="1:161" ht="16.2" thickBot="1" x14ac:dyDescent="0.35">
      <c r="DZ39" s="3" t="s">
        <v>37</v>
      </c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87">
        <v>50</v>
      </c>
      <c r="ER39" s="388"/>
      <c r="ES39" s="388"/>
      <c r="ET39" s="388"/>
      <c r="EU39" s="388"/>
      <c r="EV39" s="388"/>
      <c r="EW39" s="388"/>
      <c r="EX39" s="388"/>
      <c r="EY39" s="388"/>
      <c r="EZ39" s="389"/>
    </row>
  </sheetData>
  <mergeCells count="53">
    <mergeCell ref="CU2:FD2"/>
    <mergeCell ref="EF20:EG20"/>
    <mergeCell ref="EH20:ET20"/>
    <mergeCell ref="A27:FE27"/>
    <mergeCell ref="CZ5:EM5"/>
    <mergeCell ref="EU20:EX20"/>
    <mergeCell ref="EY20:FB20"/>
    <mergeCell ref="DI15:FE15"/>
    <mergeCell ref="DI16:FE16"/>
    <mergeCell ref="DI17:FE17"/>
    <mergeCell ref="DI18:DX18"/>
    <mergeCell ref="DZ18:FE18"/>
    <mergeCell ref="DI19:DX19"/>
    <mergeCell ref="DZ19:FE19"/>
    <mergeCell ref="D19:S19"/>
    <mergeCell ref="DZ20:EA20"/>
    <mergeCell ref="EB20:EE20"/>
    <mergeCell ref="BN29:BQ29"/>
    <mergeCell ref="BR29:BT29"/>
    <mergeCell ref="BU29:CL29"/>
    <mergeCell ref="CM29:CP29"/>
    <mergeCell ref="CQ29:CT29"/>
    <mergeCell ref="DZ21:FE21"/>
    <mergeCell ref="A23:FE23"/>
    <mergeCell ref="A25:FE25"/>
    <mergeCell ref="CB26:CE26"/>
    <mergeCell ref="U21:AZ21"/>
    <mergeCell ref="A24:FE24"/>
    <mergeCell ref="D15:AZ15"/>
    <mergeCell ref="D16:AZ16"/>
    <mergeCell ref="D17:AZ17"/>
    <mergeCell ref="D18:S18"/>
    <mergeCell ref="U18:AZ18"/>
    <mergeCell ref="U19:AZ19"/>
    <mergeCell ref="U20:V20"/>
    <mergeCell ref="W20:Z20"/>
    <mergeCell ref="AA20:AB20"/>
    <mergeCell ref="AC20:AO20"/>
    <mergeCell ref="AP20:AS20"/>
    <mergeCell ref="AT20:AW20"/>
    <mergeCell ref="EQ39:EZ39"/>
    <mergeCell ref="BG30:DS30"/>
    <mergeCell ref="BG31:DS32"/>
    <mergeCell ref="BG33:DS33"/>
    <mergeCell ref="BL34:DS34"/>
    <mergeCell ref="EL34:FE34"/>
    <mergeCell ref="BL35:DS35"/>
    <mergeCell ref="EL35:FE35"/>
    <mergeCell ref="BL36:DS36"/>
    <mergeCell ref="EL36:FE36"/>
    <mergeCell ref="EL31:FE31"/>
    <mergeCell ref="EL32:FE32"/>
    <mergeCell ref="EL33:FE33"/>
  </mergeCells>
  <pageMargins left="0.70866141732283472" right="0.70866141732283472" top="0.35433070866141736" bottom="0.35433070866141736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150"/>
  <sheetViews>
    <sheetView topLeftCell="A3" zoomScale="60" zoomScaleNormal="60" zoomScaleSheetLayoutView="72" workbookViewId="0">
      <selection activeCell="AN14" sqref="AN14:BA14"/>
    </sheetView>
  </sheetViews>
  <sheetFormatPr defaultColWidth="0.88671875" defaultRowHeight="13.8" x14ac:dyDescent="0.25"/>
  <cols>
    <col min="1" max="23" width="0.88671875" style="1"/>
    <col min="24" max="24" width="12.33203125" style="1" customWidth="1"/>
    <col min="25" max="29" width="0.88671875" style="1"/>
    <col min="30" max="30" width="44.33203125" style="1" customWidth="1"/>
    <col min="31" max="35" width="0.88671875" style="1"/>
    <col min="36" max="36" width="9.6640625" style="1" customWidth="1"/>
    <col min="37" max="37" width="0.6640625" style="1" customWidth="1"/>
    <col min="38" max="38" width="5" style="1" hidden="1" customWidth="1"/>
    <col min="39" max="39" width="14.6640625" style="1" customWidth="1"/>
    <col min="40" max="40" width="1" style="1" customWidth="1"/>
    <col min="41" max="49" width="0.88671875" style="1"/>
    <col min="50" max="50" width="16.88671875" style="1" customWidth="1"/>
    <col min="51" max="64" width="0.88671875" style="1"/>
    <col min="65" max="65" width="24" style="1" customWidth="1"/>
    <col min="66" max="66" width="39.5546875" style="1" customWidth="1"/>
    <col min="67" max="67" width="22.6640625" style="1" customWidth="1"/>
    <col min="68" max="78" width="0.88671875" style="1"/>
    <col min="79" max="79" width="40" style="1" customWidth="1"/>
    <col min="80" max="80" width="30.109375" style="1" customWidth="1"/>
    <col min="81" max="81" width="8.88671875" style="1" customWidth="1"/>
    <col min="82" max="92" width="0.88671875" style="1"/>
    <col min="93" max="93" width="14.6640625" style="1" customWidth="1"/>
    <col min="94" max="94" width="8.88671875" style="1" customWidth="1"/>
    <col min="95" max="105" width="0.88671875" style="1"/>
    <col min="106" max="106" width="13.88671875" style="1" customWidth="1"/>
    <col min="107" max="225" width="0.88671875" style="1"/>
    <col min="226" max="226" width="5.5546875" style="1" customWidth="1"/>
    <col min="227" max="248" width="0.88671875" style="1"/>
    <col min="249" max="249" width="1" style="1" customWidth="1"/>
    <col min="250" max="258" width="0.88671875" style="1"/>
    <col min="259" max="259" width="4.88671875" style="1" customWidth="1"/>
    <col min="260" max="273" width="0.88671875" style="1"/>
    <col min="274" max="274" width="7.44140625" style="1" customWidth="1"/>
    <col min="275" max="287" width="0.88671875" style="1"/>
    <col min="288" max="288" width="6.5546875" style="1" customWidth="1"/>
    <col min="289" max="300" width="0.88671875" style="1"/>
    <col min="301" max="301" width="7.109375" style="1" customWidth="1"/>
    <col min="302" max="481" width="0.88671875" style="1"/>
    <col min="482" max="482" width="5.5546875" style="1" customWidth="1"/>
    <col min="483" max="504" width="0.88671875" style="1"/>
    <col min="505" max="505" width="1" style="1" customWidth="1"/>
    <col min="506" max="514" width="0.88671875" style="1"/>
    <col min="515" max="515" width="4.88671875" style="1" customWidth="1"/>
    <col min="516" max="529" width="0.88671875" style="1"/>
    <col min="530" max="530" width="7.44140625" style="1" customWidth="1"/>
    <col min="531" max="543" width="0.88671875" style="1"/>
    <col min="544" max="544" width="6.5546875" style="1" customWidth="1"/>
    <col min="545" max="556" width="0.88671875" style="1"/>
    <col min="557" max="557" width="7.109375" style="1" customWidth="1"/>
    <col min="558" max="737" width="0.88671875" style="1"/>
    <col min="738" max="738" width="5.5546875" style="1" customWidth="1"/>
    <col min="739" max="760" width="0.88671875" style="1"/>
    <col min="761" max="761" width="1" style="1" customWidth="1"/>
    <col min="762" max="770" width="0.88671875" style="1"/>
    <col min="771" max="771" width="4.88671875" style="1" customWidth="1"/>
    <col min="772" max="785" width="0.88671875" style="1"/>
    <col min="786" max="786" width="7.44140625" style="1" customWidth="1"/>
    <col min="787" max="799" width="0.88671875" style="1"/>
    <col min="800" max="800" width="6.5546875" style="1" customWidth="1"/>
    <col min="801" max="812" width="0.88671875" style="1"/>
    <col min="813" max="813" width="7.109375" style="1" customWidth="1"/>
    <col min="814" max="993" width="0.88671875" style="1"/>
    <col min="994" max="994" width="5.5546875" style="1" customWidth="1"/>
    <col min="995" max="1016" width="0.88671875" style="1"/>
    <col min="1017" max="1017" width="1" style="1" customWidth="1"/>
    <col min="1018" max="1026" width="0.88671875" style="1"/>
    <col min="1027" max="1027" width="4.88671875" style="1" customWidth="1"/>
    <col min="1028" max="1041" width="0.88671875" style="1"/>
    <col min="1042" max="1042" width="7.44140625" style="1" customWidth="1"/>
    <col min="1043" max="1055" width="0.88671875" style="1"/>
    <col min="1056" max="1056" width="6.5546875" style="1" customWidth="1"/>
    <col min="1057" max="1068" width="0.88671875" style="1"/>
    <col min="1069" max="1069" width="7.109375" style="1" customWidth="1"/>
    <col min="1070" max="1249" width="0.88671875" style="1"/>
    <col min="1250" max="1250" width="5.5546875" style="1" customWidth="1"/>
    <col min="1251" max="1272" width="0.88671875" style="1"/>
    <col min="1273" max="1273" width="1" style="1" customWidth="1"/>
    <col min="1274" max="1282" width="0.88671875" style="1"/>
    <col min="1283" max="1283" width="4.88671875" style="1" customWidth="1"/>
    <col min="1284" max="1297" width="0.88671875" style="1"/>
    <col min="1298" max="1298" width="7.44140625" style="1" customWidth="1"/>
    <col min="1299" max="1311" width="0.88671875" style="1"/>
    <col min="1312" max="1312" width="6.5546875" style="1" customWidth="1"/>
    <col min="1313" max="1324" width="0.88671875" style="1"/>
    <col min="1325" max="1325" width="7.109375" style="1" customWidth="1"/>
    <col min="1326" max="1505" width="0.88671875" style="1"/>
    <col min="1506" max="1506" width="5.5546875" style="1" customWidth="1"/>
    <col min="1507" max="1528" width="0.88671875" style="1"/>
    <col min="1529" max="1529" width="1" style="1" customWidth="1"/>
    <col min="1530" max="1538" width="0.88671875" style="1"/>
    <col min="1539" max="1539" width="4.88671875" style="1" customWidth="1"/>
    <col min="1540" max="1553" width="0.88671875" style="1"/>
    <col min="1554" max="1554" width="7.44140625" style="1" customWidth="1"/>
    <col min="1555" max="1567" width="0.88671875" style="1"/>
    <col min="1568" max="1568" width="6.5546875" style="1" customWidth="1"/>
    <col min="1569" max="1580" width="0.88671875" style="1"/>
    <col min="1581" max="1581" width="7.109375" style="1" customWidth="1"/>
    <col min="1582" max="1761" width="0.88671875" style="1"/>
    <col min="1762" max="1762" width="5.5546875" style="1" customWidth="1"/>
    <col min="1763" max="1784" width="0.88671875" style="1"/>
    <col min="1785" max="1785" width="1" style="1" customWidth="1"/>
    <col min="1786" max="1794" width="0.88671875" style="1"/>
    <col min="1795" max="1795" width="4.88671875" style="1" customWidth="1"/>
    <col min="1796" max="1809" width="0.88671875" style="1"/>
    <col min="1810" max="1810" width="7.44140625" style="1" customWidth="1"/>
    <col min="1811" max="1823" width="0.88671875" style="1"/>
    <col min="1824" max="1824" width="6.5546875" style="1" customWidth="1"/>
    <col min="1825" max="1836" width="0.88671875" style="1"/>
    <col min="1837" max="1837" width="7.109375" style="1" customWidth="1"/>
    <col min="1838" max="2017" width="0.88671875" style="1"/>
    <col min="2018" max="2018" width="5.5546875" style="1" customWidth="1"/>
    <col min="2019" max="2040" width="0.88671875" style="1"/>
    <col min="2041" max="2041" width="1" style="1" customWidth="1"/>
    <col min="2042" max="2050" width="0.88671875" style="1"/>
    <col min="2051" max="2051" width="4.88671875" style="1" customWidth="1"/>
    <col min="2052" max="2065" width="0.88671875" style="1"/>
    <col min="2066" max="2066" width="7.44140625" style="1" customWidth="1"/>
    <col min="2067" max="2079" width="0.88671875" style="1"/>
    <col min="2080" max="2080" width="6.5546875" style="1" customWidth="1"/>
    <col min="2081" max="2092" width="0.88671875" style="1"/>
    <col min="2093" max="2093" width="7.109375" style="1" customWidth="1"/>
    <col min="2094" max="2273" width="0.88671875" style="1"/>
    <col min="2274" max="2274" width="5.5546875" style="1" customWidth="1"/>
    <col min="2275" max="2296" width="0.88671875" style="1"/>
    <col min="2297" max="2297" width="1" style="1" customWidth="1"/>
    <col min="2298" max="2306" width="0.88671875" style="1"/>
    <col min="2307" max="2307" width="4.88671875" style="1" customWidth="1"/>
    <col min="2308" max="2321" width="0.88671875" style="1"/>
    <col min="2322" max="2322" width="7.44140625" style="1" customWidth="1"/>
    <col min="2323" max="2335" width="0.88671875" style="1"/>
    <col min="2336" max="2336" width="6.5546875" style="1" customWidth="1"/>
    <col min="2337" max="2348" width="0.88671875" style="1"/>
    <col min="2349" max="2349" width="7.109375" style="1" customWidth="1"/>
    <col min="2350" max="2529" width="0.88671875" style="1"/>
    <col min="2530" max="2530" width="5.5546875" style="1" customWidth="1"/>
    <col min="2531" max="2552" width="0.88671875" style="1"/>
    <col min="2553" max="2553" width="1" style="1" customWidth="1"/>
    <col min="2554" max="2562" width="0.88671875" style="1"/>
    <col min="2563" max="2563" width="4.88671875" style="1" customWidth="1"/>
    <col min="2564" max="2577" width="0.88671875" style="1"/>
    <col min="2578" max="2578" width="7.44140625" style="1" customWidth="1"/>
    <col min="2579" max="2591" width="0.88671875" style="1"/>
    <col min="2592" max="2592" width="6.5546875" style="1" customWidth="1"/>
    <col min="2593" max="2604" width="0.88671875" style="1"/>
    <col min="2605" max="2605" width="7.109375" style="1" customWidth="1"/>
    <col min="2606" max="2785" width="0.88671875" style="1"/>
    <col min="2786" max="2786" width="5.5546875" style="1" customWidth="1"/>
    <col min="2787" max="2808" width="0.88671875" style="1"/>
    <col min="2809" max="2809" width="1" style="1" customWidth="1"/>
    <col min="2810" max="2818" width="0.88671875" style="1"/>
    <col min="2819" max="2819" width="4.88671875" style="1" customWidth="1"/>
    <col min="2820" max="2833" width="0.88671875" style="1"/>
    <col min="2834" max="2834" width="7.44140625" style="1" customWidth="1"/>
    <col min="2835" max="2847" width="0.88671875" style="1"/>
    <col min="2848" max="2848" width="6.5546875" style="1" customWidth="1"/>
    <col min="2849" max="2860" width="0.88671875" style="1"/>
    <col min="2861" max="2861" width="7.109375" style="1" customWidth="1"/>
    <col min="2862" max="3041" width="0.88671875" style="1"/>
    <col min="3042" max="3042" width="5.5546875" style="1" customWidth="1"/>
    <col min="3043" max="3064" width="0.88671875" style="1"/>
    <col min="3065" max="3065" width="1" style="1" customWidth="1"/>
    <col min="3066" max="3074" width="0.88671875" style="1"/>
    <col min="3075" max="3075" width="4.88671875" style="1" customWidth="1"/>
    <col min="3076" max="3089" width="0.88671875" style="1"/>
    <col min="3090" max="3090" width="7.44140625" style="1" customWidth="1"/>
    <col min="3091" max="3103" width="0.88671875" style="1"/>
    <col min="3104" max="3104" width="6.5546875" style="1" customWidth="1"/>
    <col min="3105" max="3116" width="0.88671875" style="1"/>
    <col min="3117" max="3117" width="7.109375" style="1" customWidth="1"/>
    <col min="3118" max="3297" width="0.88671875" style="1"/>
    <col min="3298" max="3298" width="5.5546875" style="1" customWidth="1"/>
    <col min="3299" max="3320" width="0.88671875" style="1"/>
    <col min="3321" max="3321" width="1" style="1" customWidth="1"/>
    <col min="3322" max="3330" width="0.88671875" style="1"/>
    <col min="3331" max="3331" width="4.88671875" style="1" customWidth="1"/>
    <col min="3332" max="3345" width="0.88671875" style="1"/>
    <col min="3346" max="3346" width="7.44140625" style="1" customWidth="1"/>
    <col min="3347" max="3359" width="0.88671875" style="1"/>
    <col min="3360" max="3360" width="6.5546875" style="1" customWidth="1"/>
    <col min="3361" max="3372" width="0.88671875" style="1"/>
    <col min="3373" max="3373" width="7.109375" style="1" customWidth="1"/>
    <col min="3374" max="3553" width="0.88671875" style="1"/>
    <col min="3554" max="3554" width="5.5546875" style="1" customWidth="1"/>
    <col min="3555" max="3576" width="0.88671875" style="1"/>
    <col min="3577" max="3577" width="1" style="1" customWidth="1"/>
    <col min="3578" max="3586" width="0.88671875" style="1"/>
    <col min="3587" max="3587" width="4.88671875" style="1" customWidth="1"/>
    <col min="3588" max="3601" width="0.88671875" style="1"/>
    <col min="3602" max="3602" width="7.44140625" style="1" customWidth="1"/>
    <col min="3603" max="3615" width="0.88671875" style="1"/>
    <col min="3616" max="3616" width="6.5546875" style="1" customWidth="1"/>
    <col min="3617" max="3628" width="0.88671875" style="1"/>
    <col min="3629" max="3629" width="7.109375" style="1" customWidth="1"/>
    <col min="3630" max="3809" width="0.88671875" style="1"/>
    <col min="3810" max="3810" width="5.5546875" style="1" customWidth="1"/>
    <col min="3811" max="3832" width="0.88671875" style="1"/>
    <col min="3833" max="3833" width="1" style="1" customWidth="1"/>
    <col min="3834" max="3842" width="0.88671875" style="1"/>
    <col min="3843" max="3843" width="4.88671875" style="1" customWidth="1"/>
    <col min="3844" max="3857" width="0.88671875" style="1"/>
    <col min="3858" max="3858" width="7.44140625" style="1" customWidth="1"/>
    <col min="3859" max="3871" width="0.88671875" style="1"/>
    <col min="3872" max="3872" width="6.5546875" style="1" customWidth="1"/>
    <col min="3873" max="3884" width="0.88671875" style="1"/>
    <col min="3885" max="3885" width="7.109375" style="1" customWidth="1"/>
    <col min="3886" max="4065" width="0.88671875" style="1"/>
    <col min="4066" max="4066" width="5.5546875" style="1" customWidth="1"/>
    <col min="4067" max="4088" width="0.88671875" style="1"/>
    <col min="4089" max="4089" width="1" style="1" customWidth="1"/>
    <col min="4090" max="4098" width="0.88671875" style="1"/>
    <col min="4099" max="4099" width="4.88671875" style="1" customWidth="1"/>
    <col min="4100" max="4113" width="0.88671875" style="1"/>
    <col min="4114" max="4114" width="7.44140625" style="1" customWidth="1"/>
    <col min="4115" max="4127" width="0.88671875" style="1"/>
    <col min="4128" max="4128" width="6.5546875" style="1" customWidth="1"/>
    <col min="4129" max="4140" width="0.88671875" style="1"/>
    <col min="4141" max="4141" width="7.109375" style="1" customWidth="1"/>
    <col min="4142" max="4321" width="0.88671875" style="1"/>
    <col min="4322" max="4322" width="5.5546875" style="1" customWidth="1"/>
    <col min="4323" max="4344" width="0.88671875" style="1"/>
    <col min="4345" max="4345" width="1" style="1" customWidth="1"/>
    <col min="4346" max="4354" width="0.88671875" style="1"/>
    <col min="4355" max="4355" width="4.88671875" style="1" customWidth="1"/>
    <col min="4356" max="4369" width="0.88671875" style="1"/>
    <col min="4370" max="4370" width="7.44140625" style="1" customWidth="1"/>
    <col min="4371" max="4383" width="0.88671875" style="1"/>
    <col min="4384" max="4384" width="6.5546875" style="1" customWidth="1"/>
    <col min="4385" max="4396" width="0.88671875" style="1"/>
    <col min="4397" max="4397" width="7.109375" style="1" customWidth="1"/>
    <col min="4398" max="4577" width="0.88671875" style="1"/>
    <col min="4578" max="4578" width="5.5546875" style="1" customWidth="1"/>
    <col min="4579" max="4600" width="0.88671875" style="1"/>
    <col min="4601" max="4601" width="1" style="1" customWidth="1"/>
    <col min="4602" max="4610" width="0.88671875" style="1"/>
    <col min="4611" max="4611" width="4.88671875" style="1" customWidth="1"/>
    <col min="4612" max="4625" width="0.88671875" style="1"/>
    <col min="4626" max="4626" width="7.44140625" style="1" customWidth="1"/>
    <col min="4627" max="4639" width="0.88671875" style="1"/>
    <col min="4640" max="4640" width="6.5546875" style="1" customWidth="1"/>
    <col min="4641" max="4652" width="0.88671875" style="1"/>
    <col min="4653" max="4653" width="7.109375" style="1" customWidth="1"/>
    <col min="4654" max="4833" width="0.88671875" style="1"/>
    <col min="4834" max="4834" width="5.5546875" style="1" customWidth="1"/>
    <col min="4835" max="4856" width="0.88671875" style="1"/>
    <col min="4857" max="4857" width="1" style="1" customWidth="1"/>
    <col min="4858" max="4866" width="0.88671875" style="1"/>
    <col min="4867" max="4867" width="4.88671875" style="1" customWidth="1"/>
    <col min="4868" max="4881" width="0.88671875" style="1"/>
    <col min="4882" max="4882" width="7.44140625" style="1" customWidth="1"/>
    <col min="4883" max="4895" width="0.88671875" style="1"/>
    <col min="4896" max="4896" width="6.5546875" style="1" customWidth="1"/>
    <col min="4897" max="4908" width="0.88671875" style="1"/>
    <col min="4909" max="4909" width="7.109375" style="1" customWidth="1"/>
    <col min="4910" max="5089" width="0.88671875" style="1"/>
    <col min="5090" max="5090" width="5.5546875" style="1" customWidth="1"/>
    <col min="5091" max="5112" width="0.88671875" style="1"/>
    <col min="5113" max="5113" width="1" style="1" customWidth="1"/>
    <col min="5114" max="5122" width="0.88671875" style="1"/>
    <col min="5123" max="5123" width="4.88671875" style="1" customWidth="1"/>
    <col min="5124" max="5137" width="0.88671875" style="1"/>
    <col min="5138" max="5138" width="7.44140625" style="1" customWidth="1"/>
    <col min="5139" max="5151" width="0.88671875" style="1"/>
    <col min="5152" max="5152" width="6.5546875" style="1" customWidth="1"/>
    <col min="5153" max="5164" width="0.88671875" style="1"/>
    <col min="5165" max="5165" width="7.109375" style="1" customWidth="1"/>
    <col min="5166" max="5345" width="0.88671875" style="1"/>
    <col min="5346" max="5346" width="5.5546875" style="1" customWidth="1"/>
    <col min="5347" max="5368" width="0.88671875" style="1"/>
    <col min="5369" max="5369" width="1" style="1" customWidth="1"/>
    <col min="5370" max="5378" width="0.88671875" style="1"/>
    <col min="5379" max="5379" width="4.88671875" style="1" customWidth="1"/>
    <col min="5380" max="5393" width="0.88671875" style="1"/>
    <col min="5394" max="5394" width="7.44140625" style="1" customWidth="1"/>
    <col min="5395" max="5407" width="0.88671875" style="1"/>
    <col min="5408" max="5408" width="6.5546875" style="1" customWidth="1"/>
    <col min="5409" max="5420" width="0.88671875" style="1"/>
    <col min="5421" max="5421" width="7.109375" style="1" customWidth="1"/>
    <col min="5422" max="5601" width="0.88671875" style="1"/>
    <col min="5602" max="5602" width="5.5546875" style="1" customWidth="1"/>
    <col min="5603" max="5624" width="0.88671875" style="1"/>
    <col min="5625" max="5625" width="1" style="1" customWidth="1"/>
    <col min="5626" max="5634" width="0.88671875" style="1"/>
    <col min="5635" max="5635" width="4.88671875" style="1" customWidth="1"/>
    <col min="5636" max="5649" width="0.88671875" style="1"/>
    <col min="5650" max="5650" width="7.44140625" style="1" customWidth="1"/>
    <col min="5651" max="5663" width="0.88671875" style="1"/>
    <col min="5664" max="5664" width="6.5546875" style="1" customWidth="1"/>
    <col min="5665" max="5676" width="0.88671875" style="1"/>
    <col min="5677" max="5677" width="7.109375" style="1" customWidth="1"/>
    <col min="5678" max="5857" width="0.88671875" style="1"/>
    <col min="5858" max="5858" width="5.5546875" style="1" customWidth="1"/>
    <col min="5859" max="5880" width="0.88671875" style="1"/>
    <col min="5881" max="5881" width="1" style="1" customWidth="1"/>
    <col min="5882" max="5890" width="0.88671875" style="1"/>
    <col min="5891" max="5891" width="4.88671875" style="1" customWidth="1"/>
    <col min="5892" max="5905" width="0.88671875" style="1"/>
    <col min="5906" max="5906" width="7.44140625" style="1" customWidth="1"/>
    <col min="5907" max="5919" width="0.88671875" style="1"/>
    <col min="5920" max="5920" width="6.5546875" style="1" customWidth="1"/>
    <col min="5921" max="5932" width="0.88671875" style="1"/>
    <col min="5933" max="5933" width="7.109375" style="1" customWidth="1"/>
    <col min="5934" max="6113" width="0.88671875" style="1"/>
    <col min="6114" max="6114" width="5.5546875" style="1" customWidth="1"/>
    <col min="6115" max="6136" width="0.88671875" style="1"/>
    <col min="6137" max="6137" width="1" style="1" customWidth="1"/>
    <col min="6138" max="6146" width="0.88671875" style="1"/>
    <col min="6147" max="6147" width="4.88671875" style="1" customWidth="1"/>
    <col min="6148" max="6161" width="0.88671875" style="1"/>
    <col min="6162" max="6162" width="7.44140625" style="1" customWidth="1"/>
    <col min="6163" max="6175" width="0.88671875" style="1"/>
    <col min="6176" max="6176" width="6.5546875" style="1" customWidth="1"/>
    <col min="6177" max="6188" width="0.88671875" style="1"/>
    <col min="6189" max="6189" width="7.109375" style="1" customWidth="1"/>
    <col min="6190" max="6369" width="0.88671875" style="1"/>
    <col min="6370" max="6370" width="5.5546875" style="1" customWidth="1"/>
    <col min="6371" max="6392" width="0.88671875" style="1"/>
    <col min="6393" max="6393" width="1" style="1" customWidth="1"/>
    <col min="6394" max="6402" width="0.88671875" style="1"/>
    <col min="6403" max="6403" width="4.88671875" style="1" customWidth="1"/>
    <col min="6404" max="6417" width="0.88671875" style="1"/>
    <col min="6418" max="6418" width="7.44140625" style="1" customWidth="1"/>
    <col min="6419" max="6431" width="0.88671875" style="1"/>
    <col min="6432" max="6432" width="6.5546875" style="1" customWidth="1"/>
    <col min="6433" max="6444" width="0.88671875" style="1"/>
    <col min="6445" max="6445" width="7.109375" style="1" customWidth="1"/>
    <col min="6446" max="6625" width="0.88671875" style="1"/>
    <col min="6626" max="6626" width="5.5546875" style="1" customWidth="1"/>
    <col min="6627" max="6648" width="0.88671875" style="1"/>
    <col min="6649" max="6649" width="1" style="1" customWidth="1"/>
    <col min="6650" max="6658" width="0.88671875" style="1"/>
    <col min="6659" max="6659" width="4.88671875" style="1" customWidth="1"/>
    <col min="6660" max="6673" width="0.88671875" style="1"/>
    <col min="6674" max="6674" width="7.44140625" style="1" customWidth="1"/>
    <col min="6675" max="6687" width="0.88671875" style="1"/>
    <col min="6688" max="6688" width="6.5546875" style="1" customWidth="1"/>
    <col min="6689" max="6700" width="0.88671875" style="1"/>
    <col min="6701" max="6701" width="7.109375" style="1" customWidth="1"/>
    <col min="6702" max="6881" width="0.88671875" style="1"/>
    <col min="6882" max="6882" width="5.5546875" style="1" customWidth="1"/>
    <col min="6883" max="6904" width="0.88671875" style="1"/>
    <col min="6905" max="6905" width="1" style="1" customWidth="1"/>
    <col min="6906" max="6914" width="0.88671875" style="1"/>
    <col min="6915" max="6915" width="4.88671875" style="1" customWidth="1"/>
    <col min="6916" max="6929" width="0.88671875" style="1"/>
    <col min="6930" max="6930" width="7.44140625" style="1" customWidth="1"/>
    <col min="6931" max="6943" width="0.88671875" style="1"/>
    <col min="6944" max="6944" width="6.5546875" style="1" customWidth="1"/>
    <col min="6945" max="6956" width="0.88671875" style="1"/>
    <col min="6957" max="6957" width="7.109375" style="1" customWidth="1"/>
    <col min="6958" max="7137" width="0.88671875" style="1"/>
    <col min="7138" max="7138" width="5.5546875" style="1" customWidth="1"/>
    <col min="7139" max="7160" width="0.88671875" style="1"/>
    <col min="7161" max="7161" width="1" style="1" customWidth="1"/>
    <col min="7162" max="7170" width="0.88671875" style="1"/>
    <col min="7171" max="7171" width="4.88671875" style="1" customWidth="1"/>
    <col min="7172" max="7185" width="0.88671875" style="1"/>
    <col min="7186" max="7186" width="7.44140625" style="1" customWidth="1"/>
    <col min="7187" max="7199" width="0.88671875" style="1"/>
    <col min="7200" max="7200" width="6.5546875" style="1" customWidth="1"/>
    <col min="7201" max="7212" width="0.88671875" style="1"/>
    <col min="7213" max="7213" width="7.109375" style="1" customWidth="1"/>
    <col min="7214" max="7393" width="0.88671875" style="1"/>
    <col min="7394" max="7394" width="5.5546875" style="1" customWidth="1"/>
    <col min="7395" max="7416" width="0.88671875" style="1"/>
    <col min="7417" max="7417" width="1" style="1" customWidth="1"/>
    <col min="7418" max="7426" width="0.88671875" style="1"/>
    <col min="7427" max="7427" width="4.88671875" style="1" customWidth="1"/>
    <col min="7428" max="7441" width="0.88671875" style="1"/>
    <col min="7442" max="7442" width="7.44140625" style="1" customWidth="1"/>
    <col min="7443" max="7455" width="0.88671875" style="1"/>
    <col min="7456" max="7456" width="6.5546875" style="1" customWidth="1"/>
    <col min="7457" max="7468" width="0.88671875" style="1"/>
    <col min="7469" max="7469" width="7.109375" style="1" customWidth="1"/>
    <col min="7470" max="7649" width="0.88671875" style="1"/>
    <col min="7650" max="7650" width="5.5546875" style="1" customWidth="1"/>
    <col min="7651" max="7672" width="0.88671875" style="1"/>
    <col min="7673" max="7673" width="1" style="1" customWidth="1"/>
    <col min="7674" max="7682" width="0.88671875" style="1"/>
    <col min="7683" max="7683" width="4.88671875" style="1" customWidth="1"/>
    <col min="7684" max="7697" width="0.88671875" style="1"/>
    <col min="7698" max="7698" width="7.44140625" style="1" customWidth="1"/>
    <col min="7699" max="7711" width="0.88671875" style="1"/>
    <col min="7712" max="7712" width="6.5546875" style="1" customWidth="1"/>
    <col min="7713" max="7724" width="0.88671875" style="1"/>
    <col min="7725" max="7725" width="7.109375" style="1" customWidth="1"/>
    <col min="7726" max="7905" width="0.88671875" style="1"/>
    <col min="7906" max="7906" width="5.5546875" style="1" customWidth="1"/>
    <col min="7907" max="7928" width="0.88671875" style="1"/>
    <col min="7929" max="7929" width="1" style="1" customWidth="1"/>
    <col min="7930" max="7938" width="0.88671875" style="1"/>
    <col min="7939" max="7939" width="4.88671875" style="1" customWidth="1"/>
    <col min="7940" max="7953" width="0.88671875" style="1"/>
    <col min="7954" max="7954" width="7.44140625" style="1" customWidth="1"/>
    <col min="7955" max="7967" width="0.88671875" style="1"/>
    <col min="7968" max="7968" width="6.5546875" style="1" customWidth="1"/>
    <col min="7969" max="7980" width="0.88671875" style="1"/>
    <col min="7981" max="7981" width="7.109375" style="1" customWidth="1"/>
    <col min="7982" max="8161" width="0.88671875" style="1"/>
    <col min="8162" max="8162" width="5.5546875" style="1" customWidth="1"/>
    <col min="8163" max="8184" width="0.88671875" style="1"/>
    <col min="8185" max="8185" width="1" style="1" customWidth="1"/>
    <col min="8186" max="8194" width="0.88671875" style="1"/>
    <col min="8195" max="8195" width="4.88671875" style="1" customWidth="1"/>
    <col min="8196" max="8209" width="0.88671875" style="1"/>
    <col min="8210" max="8210" width="7.44140625" style="1" customWidth="1"/>
    <col min="8211" max="8223" width="0.88671875" style="1"/>
    <col min="8224" max="8224" width="6.5546875" style="1" customWidth="1"/>
    <col min="8225" max="8236" width="0.88671875" style="1"/>
    <col min="8237" max="8237" width="7.109375" style="1" customWidth="1"/>
    <col min="8238" max="8417" width="0.88671875" style="1"/>
    <col min="8418" max="8418" width="5.5546875" style="1" customWidth="1"/>
    <col min="8419" max="8440" width="0.88671875" style="1"/>
    <col min="8441" max="8441" width="1" style="1" customWidth="1"/>
    <col min="8442" max="8450" width="0.88671875" style="1"/>
    <col min="8451" max="8451" width="4.88671875" style="1" customWidth="1"/>
    <col min="8452" max="8465" width="0.88671875" style="1"/>
    <col min="8466" max="8466" width="7.44140625" style="1" customWidth="1"/>
    <col min="8467" max="8479" width="0.88671875" style="1"/>
    <col min="8480" max="8480" width="6.5546875" style="1" customWidth="1"/>
    <col min="8481" max="8492" width="0.88671875" style="1"/>
    <col min="8493" max="8493" width="7.109375" style="1" customWidth="1"/>
    <col min="8494" max="8673" width="0.88671875" style="1"/>
    <col min="8674" max="8674" width="5.5546875" style="1" customWidth="1"/>
    <col min="8675" max="8696" width="0.88671875" style="1"/>
    <col min="8697" max="8697" width="1" style="1" customWidth="1"/>
    <col min="8698" max="8706" width="0.88671875" style="1"/>
    <col min="8707" max="8707" width="4.88671875" style="1" customWidth="1"/>
    <col min="8708" max="8721" width="0.88671875" style="1"/>
    <col min="8722" max="8722" width="7.44140625" style="1" customWidth="1"/>
    <col min="8723" max="8735" width="0.88671875" style="1"/>
    <col min="8736" max="8736" width="6.5546875" style="1" customWidth="1"/>
    <col min="8737" max="8748" width="0.88671875" style="1"/>
    <col min="8749" max="8749" width="7.109375" style="1" customWidth="1"/>
    <col min="8750" max="8929" width="0.88671875" style="1"/>
    <col min="8930" max="8930" width="5.5546875" style="1" customWidth="1"/>
    <col min="8931" max="8952" width="0.88671875" style="1"/>
    <col min="8953" max="8953" width="1" style="1" customWidth="1"/>
    <col min="8954" max="8962" width="0.88671875" style="1"/>
    <col min="8963" max="8963" width="4.88671875" style="1" customWidth="1"/>
    <col min="8964" max="8977" width="0.88671875" style="1"/>
    <col min="8978" max="8978" width="7.44140625" style="1" customWidth="1"/>
    <col min="8979" max="8991" width="0.88671875" style="1"/>
    <col min="8992" max="8992" width="6.5546875" style="1" customWidth="1"/>
    <col min="8993" max="9004" width="0.88671875" style="1"/>
    <col min="9005" max="9005" width="7.109375" style="1" customWidth="1"/>
    <col min="9006" max="9185" width="0.88671875" style="1"/>
    <col min="9186" max="9186" width="5.5546875" style="1" customWidth="1"/>
    <col min="9187" max="9208" width="0.88671875" style="1"/>
    <col min="9209" max="9209" width="1" style="1" customWidth="1"/>
    <col min="9210" max="9218" width="0.88671875" style="1"/>
    <col min="9219" max="9219" width="4.88671875" style="1" customWidth="1"/>
    <col min="9220" max="9233" width="0.88671875" style="1"/>
    <col min="9234" max="9234" width="7.44140625" style="1" customWidth="1"/>
    <col min="9235" max="9247" width="0.88671875" style="1"/>
    <col min="9248" max="9248" width="6.5546875" style="1" customWidth="1"/>
    <col min="9249" max="9260" width="0.88671875" style="1"/>
    <col min="9261" max="9261" width="7.109375" style="1" customWidth="1"/>
    <col min="9262" max="9441" width="0.88671875" style="1"/>
    <col min="9442" max="9442" width="5.5546875" style="1" customWidth="1"/>
    <col min="9443" max="9464" width="0.88671875" style="1"/>
    <col min="9465" max="9465" width="1" style="1" customWidth="1"/>
    <col min="9466" max="9474" width="0.88671875" style="1"/>
    <col min="9475" max="9475" width="4.88671875" style="1" customWidth="1"/>
    <col min="9476" max="9489" width="0.88671875" style="1"/>
    <col min="9490" max="9490" width="7.44140625" style="1" customWidth="1"/>
    <col min="9491" max="9503" width="0.88671875" style="1"/>
    <col min="9504" max="9504" width="6.5546875" style="1" customWidth="1"/>
    <col min="9505" max="9516" width="0.88671875" style="1"/>
    <col min="9517" max="9517" width="7.109375" style="1" customWidth="1"/>
    <col min="9518" max="9697" width="0.88671875" style="1"/>
    <col min="9698" max="9698" width="5.5546875" style="1" customWidth="1"/>
    <col min="9699" max="9720" width="0.88671875" style="1"/>
    <col min="9721" max="9721" width="1" style="1" customWidth="1"/>
    <col min="9722" max="9730" width="0.88671875" style="1"/>
    <col min="9731" max="9731" width="4.88671875" style="1" customWidth="1"/>
    <col min="9732" max="9745" width="0.88671875" style="1"/>
    <col min="9746" max="9746" width="7.44140625" style="1" customWidth="1"/>
    <col min="9747" max="9759" width="0.88671875" style="1"/>
    <col min="9760" max="9760" width="6.5546875" style="1" customWidth="1"/>
    <col min="9761" max="9772" width="0.88671875" style="1"/>
    <col min="9773" max="9773" width="7.109375" style="1" customWidth="1"/>
    <col min="9774" max="9953" width="0.88671875" style="1"/>
    <col min="9954" max="9954" width="5.5546875" style="1" customWidth="1"/>
    <col min="9955" max="9976" width="0.88671875" style="1"/>
    <col min="9977" max="9977" width="1" style="1" customWidth="1"/>
    <col min="9978" max="9986" width="0.88671875" style="1"/>
    <col min="9987" max="9987" width="4.88671875" style="1" customWidth="1"/>
    <col min="9988" max="10001" width="0.88671875" style="1"/>
    <col min="10002" max="10002" width="7.44140625" style="1" customWidth="1"/>
    <col min="10003" max="10015" width="0.88671875" style="1"/>
    <col min="10016" max="10016" width="6.5546875" style="1" customWidth="1"/>
    <col min="10017" max="10028" width="0.88671875" style="1"/>
    <col min="10029" max="10029" width="7.109375" style="1" customWidth="1"/>
    <col min="10030" max="10209" width="0.88671875" style="1"/>
    <col min="10210" max="10210" width="5.5546875" style="1" customWidth="1"/>
    <col min="10211" max="10232" width="0.88671875" style="1"/>
    <col min="10233" max="10233" width="1" style="1" customWidth="1"/>
    <col min="10234" max="10242" width="0.88671875" style="1"/>
    <col min="10243" max="10243" width="4.88671875" style="1" customWidth="1"/>
    <col min="10244" max="10257" width="0.88671875" style="1"/>
    <col min="10258" max="10258" width="7.44140625" style="1" customWidth="1"/>
    <col min="10259" max="10271" width="0.88671875" style="1"/>
    <col min="10272" max="10272" width="6.5546875" style="1" customWidth="1"/>
    <col min="10273" max="10284" width="0.88671875" style="1"/>
    <col min="10285" max="10285" width="7.109375" style="1" customWidth="1"/>
    <col min="10286" max="10465" width="0.88671875" style="1"/>
    <col min="10466" max="10466" width="5.5546875" style="1" customWidth="1"/>
    <col min="10467" max="10488" width="0.88671875" style="1"/>
    <col min="10489" max="10489" width="1" style="1" customWidth="1"/>
    <col min="10490" max="10498" width="0.88671875" style="1"/>
    <col min="10499" max="10499" width="4.88671875" style="1" customWidth="1"/>
    <col min="10500" max="10513" width="0.88671875" style="1"/>
    <col min="10514" max="10514" width="7.44140625" style="1" customWidth="1"/>
    <col min="10515" max="10527" width="0.88671875" style="1"/>
    <col min="10528" max="10528" width="6.5546875" style="1" customWidth="1"/>
    <col min="10529" max="10540" width="0.88671875" style="1"/>
    <col min="10541" max="10541" width="7.109375" style="1" customWidth="1"/>
    <col min="10542" max="10721" width="0.88671875" style="1"/>
    <col min="10722" max="10722" width="5.5546875" style="1" customWidth="1"/>
    <col min="10723" max="10744" width="0.88671875" style="1"/>
    <col min="10745" max="10745" width="1" style="1" customWidth="1"/>
    <col min="10746" max="10754" width="0.88671875" style="1"/>
    <col min="10755" max="10755" width="4.88671875" style="1" customWidth="1"/>
    <col min="10756" max="10769" width="0.88671875" style="1"/>
    <col min="10770" max="10770" width="7.44140625" style="1" customWidth="1"/>
    <col min="10771" max="10783" width="0.88671875" style="1"/>
    <col min="10784" max="10784" width="6.5546875" style="1" customWidth="1"/>
    <col min="10785" max="10796" width="0.88671875" style="1"/>
    <col min="10797" max="10797" width="7.109375" style="1" customWidth="1"/>
    <col min="10798" max="10977" width="0.88671875" style="1"/>
    <col min="10978" max="10978" width="5.5546875" style="1" customWidth="1"/>
    <col min="10979" max="11000" width="0.88671875" style="1"/>
    <col min="11001" max="11001" width="1" style="1" customWidth="1"/>
    <col min="11002" max="11010" width="0.88671875" style="1"/>
    <col min="11011" max="11011" width="4.88671875" style="1" customWidth="1"/>
    <col min="11012" max="11025" width="0.88671875" style="1"/>
    <col min="11026" max="11026" width="7.44140625" style="1" customWidth="1"/>
    <col min="11027" max="11039" width="0.88671875" style="1"/>
    <col min="11040" max="11040" width="6.5546875" style="1" customWidth="1"/>
    <col min="11041" max="11052" width="0.88671875" style="1"/>
    <col min="11053" max="11053" width="7.109375" style="1" customWidth="1"/>
    <col min="11054" max="11233" width="0.88671875" style="1"/>
    <col min="11234" max="11234" width="5.5546875" style="1" customWidth="1"/>
    <col min="11235" max="11256" width="0.88671875" style="1"/>
    <col min="11257" max="11257" width="1" style="1" customWidth="1"/>
    <col min="11258" max="11266" width="0.88671875" style="1"/>
    <col min="11267" max="11267" width="4.88671875" style="1" customWidth="1"/>
    <col min="11268" max="11281" width="0.88671875" style="1"/>
    <col min="11282" max="11282" width="7.44140625" style="1" customWidth="1"/>
    <col min="11283" max="11295" width="0.88671875" style="1"/>
    <col min="11296" max="11296" width="6.5546875" style="1" customWidth="1"/>
    <col min="11297" max="11308" width="0.88671875" style="1"/>
    <col min="11309" max="11309" width="7.109375" style="1" customWidth="1"/>
    <col min="11310" max="11489" width="0.88671875" style="1"/>
    <col min="11490" max="11490" width="5.5546875" style="1" customWidth="1"/>
    <col min="11491" max="11512" width="0.88671875" style="1"/>
    <col min="11513" max="11513" width="1" style="1" customWidth="1"/>
    <col min="11514" max="11522" width="0.88671875" style="1"/>
    <col min="11523" max="11523" width="4.88671875" style="1" customWidth="1"/>
    <col min="11524" max="11537" width="0.88671875" style="1"/>
    <col min="11538" max="11538" width="7.44140625" style="1" customWidth="1"/>
    <col min="11539" max="11551" width="0.88671875" style="1"/>
    <col min="11552" max="11552" width="6.5546875" style="1" customWidth="1"/>
    <col min="11553" max="11564" width="0.88671875" style="1"/>
    <col min="11565" max="11565" width="7.109375" style="1" customWidth="1"/>
    <col min="11566" max="11745" width="0.88671875" style="1"/>
    <col min="11746" max="11746" width="5.5546875" style="1" customWidth="1"/>
    <col min="11747" max="11768" width="0.88671875" style="1"/>
    <col min="11769" max="11769" width="1" style="1" customWidth="1"/>
    <col min="11770" max="11778" width="0.88671875" style="1"/>
    <col min="11779" max="11779" width="4.88671875" style="1" customWidth="1"/>
    <col min="11780" max="11793" width="0.88671875" style="1"/>
    <col min="11794" max="11794" width="7.44140625" style="1" customWidth="1"/>
    <col min="11795" max="11807" width="0.88671875" style="1"/>
    <col min="11808" max="11808" width="6.5546875" style="1" customWidth="1"/>
    <col min="11809" max="11820" width="0.88671875" style="1"/>
    <col min="11821" max="11821" width="7.109375" style="1" customWidth="1"/>
    <col min="11822" max="12001" width="0.88671875" style="1"/>
    <col min="12002" max="12002" width="5.5546875" style="1" customWidth="1"/>
    <col min="12003" max="12024" width="0.88671875" style="1"/>
    <col min="12025" max="12025" width="1" style="1" customWidth="1"/>
    <col min="12026" max="12034" width="0.88671875" style="1"/>
    <col min="12035" max="12035" width="4.88671875" style="1" customWidth="1"/>
    <col min="12036" max="12049" width="0.88671875" style="1"/>
    <col min="12050" max="12050" width="7.44140625" style="1" customWidth="1"/>
    <col min="12051" max="12063" width="0.88671875" style="1"/>
    <col min="12064" max="12064" width="6.5546875" style="1" customWidth="1"/>
    <col min="12065" max="12076" width="0.88671875" style="1"/>
    <col min="12077" max="12077" width="7.109375" style="1" customWidth="1"/>
    <col min="12078" max="12257" width="0.88671875" style="1"/>
    <col min="12258" max="12258" width="5.5546875" style="1" customWidth="1"/>
    <col min="12259" max="12280" width="0.88671875" style="1"/>
    <col min="12281" max="12281" width="1" style="1" customWidth="1"/>
    <col min="12282" max="12290" width="0.88671875" style="1"/>
    <col min="12291" max="12291" width="4.88671875" style="1" customWidth="1"/>
    <col min="12292" max="12305" width="0.88671875" style="1"/>
    <col min="12306" max="12306" width="7.44140625" style="1" customWidth="1"/>
    <col min="12307" max="12319" width="0.88671875" style="1"/>
    <col min="12320" max="12320" width="6.5546875" style="1" customWidth="1"/>
    <col min="12321" max="12332" width="0.88671875" style="1"/>
    <col min="12333" max="12333" width="7.109375" style="1" customWidth="1"/>
    <col min="12334" max="12513" width="0.88671875" style="1"/>
    <col min="12514" max="12514" width="5.5546875" style="1" customWidth="1"/>
    <col min="12515" max="12536" width="0.88671875" style="1"/>
    <col min="12537" max="12537" width="1" style="1" customWidth="1"/>
    <col min="12538" max="12546" width="0.88671875" style="1"/>
    <col min="12547" max="12547" width="4.88671875" style="1" customWidth="1"/>
    <col min="12548" max="12561" width="0.88671875" style="1"/>
    <col min="12562" max="12562" width="7.44140625" style="1" customWidth="1"/>
    <col min="12563" max="12575" width="0.88671875" style="1"/>
    <col min="12576" max="12576" width="6.5546875" style="1" customWidth="1"/>
    <col min="12577" max="12588" width="0.88671875" style="1"/>
    <col min="12589" max="12589" width="7.109375" style="1" customWidth="1"/>
    <col min="12590" max="12769" width="0.88671875" style="1"/>
    <col min="12770" max="12770" width="5.5546875" style="1" customWidth="1"/>
    <col min="12771" max="12792" width="0.88671875" style="1"/>
    <col min="12793" max="12793" width="1" style="1" customWidth="1"/>
    <col min="12794" max="12802" width="0.88671875" style="1"/>
    <col min="12803" max="12803" width="4.88671875" style="1" customWidth="1"/>
    <col min="12804" max="12817" width="0.88671875" style="1"/>
    <col min="12818" max="12818" width="7.44140625" style="1" customWidth="1"/>
    <col min="12819" max="12831" width="0.88671875" style="1"/>
    <col min="12832" max="12832" width="6.5546875" style="1" customWidth="1"/>
    <col min="12833" max="12844" width="0.88671875" style="1"/>
    <col min="12845" max="12845" width="7.109375" style="1" customWidth="1"/>
    <col min="12846" max="13025" width="0.88671875" style="1"/>
    <col min="13026" max="13026" width="5.5546875" style="1" customWidth="1"/>
    <col min="13027" max="13048" width="0.88671875" style="1"/>
    <col min="13049" max="13049" width="1" style="1" customWidth="1"/>
    <col min="13050" max="13058" width="0.88671875" style="1"/>
    <col min="13059" max="13059" width="4.88671875" style="1" customWidth="1"/>
    <col min="13060" max="13073" width="0.88671875" style="1"/>
    <col min="13074" max="13074" width="7.44140625" style="1" customWidth="1"/>
    <col min="13075" max="13087" width="0.88671875" style="1"/>
    <col min="13088" max="13088" width="6.5546875" style="1" customWidth="1"/>
    <col min="13089" max="13100" width="0.88671875" style="1"/>
    <col min="13101" max="13101" width="7.109375" style="1" customWidth="1"/>
    <col min="13102" max="13281" width="0.88671875" style="1"/>
    <col min="13282" max="13282" width="5.5546875" style="1" customWidth="1"/>
    <col min="13283" max="13304" width="0.88671875" style="1"/>
    <col min="13305" max="13305" width="1" style="1" customWidth="1"/>
    <col min="13306" max="13314" width="0.88671875" style="1"/>
    <col min="13315" max="13315" width="4.88671875" style="1" customWidth="1"/>
    <col min="13316" max="13329" width="0.88671875" style="1"/>
    <col min="13330" max="13330" width="7.44140625" style="1" customWidth="1"/>
    <col min="13331" max="13343" width="0.88671875" style="1"/>
    <col min="13344" max="13344" width="6.5546875" style="1" customWidth="1"/>
    <col min="13345" max="13356" width="0.88671875" style="1"/>
    <col min="13357" max="13357" width="7.109375" style="1" customWidth="1"/>
    <col min="13358" max="13537" width="0.88671875" style="1"/>
    <col min="13538" max="13538" width="5.5546875" style="1" customWidth="1"/>
    <col min="13539" max="13560" width="0.88671875" style="1"/>
    <col min="13561" max="13561" width="1" style="1" customWidth="1"/>
    <col min="13562" max="13570" width="0.88671875" style="1"/>
    <col min="13571" max="13571" width="4.88671875" style="1" customWidth="1"/>
    <col min="13572" max="13585" width="0.88671875" style="1"/>
    <col min="13586" max="13586" width="7.44140625" style="1" customWidth="1"/>
    <col min="13587" max="13599" width="0.88671875" style="1"/>
    <col min="13600" max="13600" width="6.5546875" style="1" customWidth="1"/>
    <col min="13601" max="13612" width="0.88671875" style="1"/>
    <col min="13613" max="13613" width="7.109375" style="1" customWidth="1"/>
    <col min="13614" max="13793" width="0.88671875" style="1"/>
    <col min="13794" max="13794" width="5.5546875" style="1" customWidth="1"/>
    <col min="13795" max="13816" width="0.88671875" style="1"/>
    <col min="13817" max="13817" width="1" style="1" customWidth="1"/>
    <col min="13818" max="13826" width="0.88671875" style="1"/>
    <col min="13827" max="13827" width="4.88671875" style="1" customWidth="1"/>
    <col min="13828" max="13841" width="0.88671875" style="1"/>
    <col min="13842" max="13842" width="7.44140625" style="1" customWidth="1"/>
    <col min="13843" max="13855" width="0.88671875" style="1"/>
    <col min="13856" max="13856" width="6.5546875" style="1" customWidth="1"/>
    <col min="13857" max="13868" width="0.88671875" style="1"/>
    <col min="13869" max="13869" width="7.109375" style="1" customWidth="1"/>
    <col min="13870" max="14049" width="0.88671875" style="1"/>
    <col min="14050" max="14050" width="5.5546875" style="1" customWidth="1"/>
    <col min="14051" max="14072" width="0.88671875" style="1"/>
    <col min="14073" max="14073" width="1" style="1" customWidth="1"/>
    <col min="14074" max="14082" width="0.88671875" style="1"/>
    <col min="14083" max="14083" width="4.88671875" style="1" customWidth="1"/>
    <col min="14084" max="14097" width="0.88671875" style="1"/>
    <col min="14098" max="14098" width="7.44140625" style="1" customWidth="1"/>
    <col min="14099" max="14111" width="0.88671875" style="1"/>
    <col min="14112" max="14112" width="6.5546875" style="1" customWidth="1"/>
    <col min="14113" max="14124" width="0.88671875" style="1"/>
    <col min="14125" max="14125" width="7.109375" style="1" customWidth="1"/>
    <col min="14126" max="14305" width="0.88671875" style="1"/>
    <col min="14306" max="14306" width="5.5546875" style="1" customWidth="1"/>
    <col min="14307" max="14328" width="0.88671875" style="1"/>
    <col min="14329" max="14329" width="1" style="1" customWidth="1"/>
    <col min="14330" max="14338" width="0.88671875" style="1"/>
    <col min="14339" max="14339" width="4.88671875" style="1" customWidth="1"/>
    <col min="14340" max="14353" width="0.88671875" style="1"/>
    <col min="14354" max="14354" width="7.44140625" style="1" customWidth="1"/>
    <col min="14355" max="14367" width="0.88671875" style="1"/>
    <col min="14368" max="14368" width="6.5546875" style="1" customWidth="1"/>
    <col min="14369" max="14380" width="0.88671875" style="1"/>
    <col min="14381" max="14381" width="7.109375" style="1" customWidth="1"/>
    <col min="14382" max="14561" width="0.88671875" style="1"/>
    <col min="14562" max="14562" width="5.5546875" style="1" customWidth="1"/>
    <col min="14563" max="14584" width="0.88671875" style="1"/>
    <col min="14585" max="14585" width="1" style="1" customWidth="1"/>
    <col min="14586" max="14594" width="0.88671875" style="1"/>
    <col min="14595" max="14595" width="4.88671875" style="1" customWidth="1"/>
    <col min="14596" max="14609" width="0.88671875" style="1"/>
    <col min="14610" max="14610" width="7.44140625" style="1" customWidth="1"/>
    <col min="14611" max="14623" width="0.88671875" style="1"/>
    <col min="14624" max="14624" width="6.5546875" style="1" customWidth="1"/>
    <col min="14625" max="14636" width="0.88671875" style="1"/>
    <col min="14637" max="14637" width="7.109375" style="1" customWidth="1"/>
    <col min="14638" max="14817" width="0.88671875" style="1"/>
    <col min="14818" max="14818" width="5.5546875" style="1" customWidth="1"/>
    <col min="14819" max="14840" width="0.88671875" style="1"/>
    <col min="14841" max="14841" width="1" style="1" customWidth="1"/>
    <col min="14842" max="14850" width="0.88671875" style="1"/>
    <col min="14851" max="14851" width="4.88671875" style="1" customWidth="1"/>
    <col min="14852" max="14865" width="0.88671875" style="1"/>
    <col min="14866" max="14866" width="7.44140625" style="1" customWidth="1"/>
    <col min="14867" max="14879" width="0.88671875" style="1"/>
    <col min="14880" max="14880" width="6.5546875" style="1" customWidth="1"/>
    <col min="14881" max="14892" width="0.88671875" style="1"/>
    <col min="14893" max="14893" width="7.109375" style="1" customWidth="1"/>
    <col min="14894" max="15073" width="0.88671875" style="1"/>
    <col min="15074" max="15074" width="5.5546875" style="1" customWidth="1"/>
    <col min="15075" max="15096" width="0.88671875" style="1"/>
    <col min="15097" max="15097" width="1" style="1" customWidth="1"/>
    <col min="15098" max="15106" width="0.88671875" style="1"/>
    <col min="15107" max="15107" width="4.88671875" style="1" customWidth="1"/>
    <col min="15108" max="15121" width="0.88671875" style="1"/>
    <col min="15122" max="15122" width="7.44140625" style="1" customWidth="1"/>
    <col min="15123" max="15135" width="0.88671875" style="1"/>
    <col min="15136" max="15136" width="6.5546875" style="1" customWidth="1"/>
    <col min="15137" max="15148" width="0.88671875" style="1"/>
    <col min="15149" max="15149" width="7.109375" style="1" customWidth="1"/>
    <col min="15150" max="15329" width="0.88671875" style="1"/>
    <col min="15330" max="15330" width="5.5546875" style="1" customWidth="1"/>
    <col min="15331" max="15352" width="0.88671875" style="1"/>
    <col min="15353" max="15353" width="1" style="1" customWidth="1"/>
    <col min="15354" max="15362" width="0.88671875" style="1"/>
    <col min="15363" max="15363" width="4.88671875" style="1" customWidth="1"/>
    <col min="15364" max="15377" width="0.88671875" style="1"/>
    <col min="15378" max="15378" width="7.44140625" style="1" customWidth="1"/>
    <col min="15379" max="15391" width="0.88671875" style="1"/>
    <col min="15392" max="15392" width="6.5546875" style="1" customWidth="1"/>
    <col min="15393" max="15404" width="0.88671875" style="1"/>
    <col min="15405" max="15405" width="7.109375" style="1" customWidth="1"/>
    <col min="15406" max="15585" width="0.88671875" style="1"/>
    <col min="15586" max="15586" width="5.5546875" style="1" customWidth="1"/>
    <col min="15587" max="15608" width="0.88671875" style="1"/>
    <col min="15609" max="15609" width="1" style="1" customWidth="1"/>
    <col min="15610" max="15618" width="0.88671875" style="1"/>
    <col min="15619" max="15619" width="4.88671875" style="1" customWidth="1"/>
    <col min="15620" max="15633" width="0.88671875" style="1"/>
    <col min="15634" max="15634" width="7.44140625" style="1" customWidth="1"/>
    <col min="15635" max="15647" width="0.88671875" style="1"/>
    <col min="15648" max="15648" width="6.5546875" style="1" customWidth="1"/>
    <col min="15649" max="15660" width="0.88671875" style="1"/>
    <col min="15661" max="15661" width="7.109375" style="1" customWidth="1"/>
    <col min="15662" max="15841" width="0.88671875" style="1"/>
    <col min="15842" max="15842" width="5.5546875" style="1" customWidth="1"/>
    <col min="15843" max="15864" width="0.88671875" style="1"/>
    <col min="15865" max="15865" width="1" style="1" customWidth="1"/>
    <col min="15866" max="15874" width="0.88671875" style="1"/>
    <col min="15875" max="15875" width="4.88671875" style="1" customWidth="1"/>
    <col min="15876" max="15889" width="0.88671875" style="1"/>
    <col min="15890" max="15890" width="7.44140625" style="1" customWidth="1"/>
    <col min="15891" max="15903" width="0.88671875" style="1"/>
    <col min="15904" max="15904" width="6.5546875" style="1" customWidth="1"/>
    <col min="15905" max="15916" width="0.88671875" style="1"/>
    <col min="15917" max="15917" width="7.109375" style="1" customWidth="1"/>
    <col min="15918" max="16097" width="0.88671875" style="1"/>
    <col min="16098" max="16098" width="5.5546875" style="1" customWidth="1"/>
    <col min="16099" max="16120" width="0.88671875" style="1"/>
    <col min="16121" max="16121" width="1" style="1" customWidth="1"/>
    <col min="16122" max="16130" width="0.88671875" style="1"/>
    <col min="16131" max="16131" width="4.88671875" style="1" customWidth="1"/>
    <col min="16132" max="16145" width="0.88671875" style="1"/>
    <col min="16146" max="16146" width="7.44140625" style="1" customWidth="1"/>
    <col min="16147" max="16159" width="0.88671875" style="1"/>
    <col min="16160" max="16160" width="6.5546875" style="1" customWidth="1"/>
    <col min="16161" max="16172" width="0.88671875" style="1"/>
    <col min="16173" max="16173" width="7.109375" style="1" customWidth="1"/>
    <col min="16174" max="16384" width="0.88671875" style="1"/>
  </cols>
  <sheetData>
    <row r="1" spans="1:106" hidden="1" x14ac:dyDescent="0.25"/>
    <row r="2" spans="1:106" hidden="1" x14ac:dyDescent="0.25"/>
    <row r="4" spans="1:106" ht="20.399999999999999" customHeight="1" x14ac:dyDescent="0.35"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04" t="s">
        <v>274</v>
      </c>
      <c r="CB4" s="204"/>
      <c r="CC4" s="204"/>
      <c r="CD4" s="204"/>
      <c r="CE4" s="204"/>
      <c r="CF4" s="204"/>
      <c r="CG4" s="204"/>
      <c r="CH4" s="204"/>
      <c r="CI4" s="204"/>
      <c r="CJ4" s="204"/>
      <c r="CK4" s="204"/>
      <c r="CL4" s="204"/>
      <c r="CM4" s="204"/>
      <c r="CN4" s="204"/>
      <c r="CO4" s="204"/>
      <c r="CP4" s="204"/>
      <c r="CQ4" s="204"/>
      <c r="CR4" s="204"/>
      <c r="CS4" s="204"/>
      <c r="CT4" s="204"/>
      <c r="CU4" s="204"/>
      <c r="CV4" s="204"/>
      <c r="CW4" s="204"/>
      <c r="CX4" s="204"/>
      <c r="CY4" s="204"/>
      <c r="CZ4" s="204"/>
      <c r="DA4" s="204"/>
      <c r="DB4" s="204"/>
    </row>
    <row r="5" spans="1:106" s="59" customFormat="1" ht="21.6" customHeight="1" x14ac:dyDescent="0.35">
      <c r="A5" s="233" t="s">
        <v>175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233"/>
      <c r="AC5" s="233"/>
      <c r="AD5" s="233"/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233"/>
      <c r="AP5" s="233"/>
      <c r="AQ5" s="233"/>
      <c r="AR5" s="233"/>
      <c r="AS5" s="233"/>
      <c r="AT5" s="233"/>
      <c r="AU5" s="233"/>
      <c r="AV5" s="233"/>
      <c r="AW5" s="233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33"/>
      <c r="BL5" s="233"/>
      <c r="BM5" s="233"/>
      <c r="BN5" s="233"/>
      <c r="BO5" s="233"/>
      <c r="BP5" s="233"/>
      <c r="BQ5" s="233"/>
      <c r="BR5" s="233"/>
      <c r="BS5" s="233"/>
      <c r="BT5" s="233"/>
      <c r="BU5" s="233"/>
      <c r="BV5" s="233"/>
      <c r="BW5" s="233"/>
      <c r="BX5" s="233"/>
      <c r="BY5" s="233"/>
      <c r="BZ5" s="233"/>
      <c r="CA5" s="233"/>
      <c r="CB5" s="233"/>
      <c r="CC5" s="233"/>
      <c r="CD5" s="233"/>
      <c r="CE5" s="233"/>
      <c r="CF5" s="233"/>
      <c r="CG5" s="233"/>
      <c r="CH5" s="233"/>
      <c r="CI5" s="233"/>
      <c r="CJ5" s="233"/>
      <c r="CK5" s="233"/>
      <c r="CL5" s="233"/>
      <c r="CM5" s="233"/>
      <c r="CN5" s="233"/>
      <c r="CO5" s="233"/>
      <c r="CP5" s="233"/>
      <c r="CQ5" s="233"/>
      <c r="CR5" s="233"/>
      <c r="CS5" s="233"/>
      <c r="CT5" s="233"/>
      <c r="CU5" s="233"/>
      <c r="CV5" s="233"/>
      <c r="CW5" s="233"/>
      <c r="CX5" s="233"/>
      <c r="CY5" s="233"/>
      <c r="CZ5" s="233"/>
      <c r="DA5" s="233"/>
      <c r="DB5" s="233"/>
    </row>
    <row r="6" spans="1:106" s="59" customFormat="1" ht="17.399999999999999" customHeight="1" x14ac:dyDescent="0.35">
      <c r="A6" s="209" t="s">
        <v>360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209"/>
      <c r="AK6" s="209"/>
      <c r="AL6" s="209"/>
      <c r="AM6" s="209"/>
      <c r="AN6" s="209"/>
      <c r="AO6" s="209"/>
      <c r="AP6" s="209"/>
      <c r="AQ6" s="209"/>
      <c r="AR6" s="209"/>
      <c r="AS6" s="209"/>
      <c r="AT6" s="209"/>
      <c r="AU6" s="209"/>
      <c r="AV6" s="209"/>
      <c r="AW6" s="209"/>
      <c r="AX6" s="209"/>
      <c r="AY6" s="209"/>
      <c r="AZ6" s="209"/>
      <c r="BA6" s="209"/>
      <c r="BB6" s="209"/>
      <c r="BC6" s="209"/>
      <c r="BD6" s="209"/>
      <c r="BE6" s="209"/>
      <c r="BF6" s="209"/>
      <c r="BG6" s="209"/>
      <c r="BH6" s="209"/>
      <c r="BI6" s="209"/>
      <c r="BJ6" s="209"/>
      <c r="BK6" s="209"/>
      <c r="BL6" s="209"/>
      <c r="BM6" s="209"/>
      <c r="BN6" s="209"/>
      <c r="BO6" s="209"/>
      <c r="BP6" s="209"/>
      <c r="BQ6" s="209"/>
      <c r="BR6" s="209"/>
      <c r="BS6" s="209"/>
      <c r="BT6" s="209"/>
      <c r="BU6" s="209"/>
      <c r="BV6" s="209"/>
      <c r="BW6" s="209"/>
      <c r="BX6" s="209"/>
      <c r="BY6" s="209"/>
      <c r="BZ6" s="209"/>
      <c r="CA6" s="209"/>
      <c r="CB6" s="209"/>
      <c r="CC6" s="209"/>
      <c r="CD6" s="209"/>
      <c r="CE6" s="209"/>
      <c r="CF6" s="209"/>
      <c r="CG6" s="209"/>
      <c r="CH6" s="209"/>
      <c r="CI6" s="209"/>
      <c r="CJ6" s="209"/>
      <c r="CK6" s="209"/>
      <c r="CL6" s="209"/>
      <c r="CM6" s="209"/>
      <c r="CN6" s="209"/>
      <c r="CO6" s="209"/>
      <c r="CP6" s="209"/>
      <c r="CQ6" s="209"/>
      <c r="CR6" s="209"/>
      <c r="CS6" s="209"/>
      <c r="CT6" s="209"/>
      <c r="CU6" s="209"/>
      <c r="CV6" s="209"/>
      <c r="CW6" s="209"/>
      <c r="CX6" s="209"/>
      <c r="CY6" s="209"/>
      <c r="CZ6" s="209"/>
      <c r="DA6" s="209"/>
      <c r="DB6" s="209"/>
    </row>
    <row r="7" spans="1:106" ht="17.399999999999999" customHeight="1" x14ac:dyDescent="0.25">
      <c r="A7" s="205" t="s">
        <v>186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  <c r="AW7" s="205"/>
      <c r="AX7" s="205"/>
      <c r="AY7" s="205"/>
      <c r="AZ7" s="205"/>
      <c r="BA7" s="205"/>
      <c r="BB7" s="205"/>
      <c r="BC7" s="205"/>
      <c r="BD7" s="205"/>
      <c r="BE7" s="205"/>
      <c r="BF7" s="205"/>
      <c r="BG7" s="205"/>
      <c r="BH7" s="205"/>
      <c r="BI7" s="205"/>
      <c r="BJ7" s="205"/>
      <c r="BK7" s="205"/>
      <c r="BL7" s="205"/>
      <c r="BM7" s="205"/>
      <c r="BN7" s="205"/>
      <c r="BO7" s="205"/>
      <c r="BP7" s="205"/>
      <c r="BQ7" s="205"/>
      <c r="BR7" s="205"/>
      <c r="BS7" s="205"/>
      <c r="BT7" s="205"/>
      <c r="BU7" s="205"/>
      <c r="BV7" s="205"/>
      <c r="BW7" s="205"/>
      <c r="BX7" s="205"/>
      <c r="BY7" s="205"/>
      <c r="BZ7" s="205"/>
      <c r="CA7" s="205"/>
      <c r="CB7" s="205"/>
      <c r="CC7" s="205"/>
      <c r="CD7" s="205"/>
      <c r="CE7" s="205"/>
      <c r="CF7" s="205"/>
      <c r="CG7" s="205"/>
      <c r="CH7" s="205"/>
      <c r="CI7" s="205"/>
      <c r="CJ7" s="205"/>
      <c r="CK7" s="205"/>
      <c r="CL7" s="205"/>
      <c r="CM7" s="205"/>
      <c r="CN7" s="205"/>
      <c r="CO7" s="205"/>
      <c r="CP7" s="205"/>
      <c r="CQ7" s="205"/>
      <c r="CR7" s="205"/>
      <c r="CS7" s="205"/>
      <c r="CT7" s="205"/>
      <c r="CU7" s="205"/>
      <c r="CV7" s="205"/>
      <c r="CW7" s="205"/>
      <c r="CX7" s="205"/>
      <c r="CY7" s="205"/>
      <c r="CZ7" s="205"/>
      <c r="DA7" s="205"/>
      <c r="DB7" s="205"/>
    </row>
    <row r="8" spans="1:106" ht="17.399999999999999" customHeight="1" x14ac:dyDescent="0.25">
      <c r="A8" s="210"/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  <c r="AX8" s="211"/>
      <c r="AY8" s="211"/>
      <c r="AZ8" s="211"/>
      <c r="BA8" s="211"/>
      <c r="BB8" s="211"/>
      <c r="BC8" s="211"/>
      <c r="BD8" s="211"/>
      <c r="BE8" s="211"/>
      <c r="BF8" s="211"/>
      <c r="BG8" s="211"/>
      <c r="BH8" s="211"/>
      <c r="BI8" s="211"/>
      <c r="BJ8" s="211"/>
      <c r="BK8" s="211"/>
      <c r="BL8" s="211"/>
      <c r="BM8" s="211"/>
      <c r="BN8" s="211"/>
      <c r="BO8" s="211"/>
      <c r="BP8" s="211"/>
      <c r="BQ8" s="211"/>
      <c r="BR8" s="211"/>
      <c r="BS8" s="211"/>
      <c r="BT8" s="211"/>
      <c r="BU8" s="211"/>
      <c r="BV8" s="211"/>
      <c r="BW8" s="211"/>
      <c r="BX8" s="211"/>
      <c r="BY8" s="211"/>
      <c r="BZ8" s="211"/>
      <c r="CA8" s="211"/>
      <c r="CB8" s="211"/>
      <c r="CC8" s="211"/>
      <c r="CD8" s="211"/>
      <c r="CE8" s="211"/>
      <c r="CF8" s="211"/>
      <c r="CG8" s="211"/>
      <c r="CH8" s="211"/>
      <c r="CI8" s="211"/>
      <c r="CJ8" s="211"/>
      <c r="CK8" s="211"/>
      <c r="CL8" s="211"/>
      <c r="CM8" s="211"/>
      <c r="CN8" s="211"/>
      <c r="CO8" s="211"/>
      <c r="CP8" s="211"/>
      <c r="CQ8" s="211"/>
      <c r="CR8" s="211"/>
      <c r="CS8" s="211"/>
      <c r="CT8" s="211"/>
      <c r="CU8" s="211"/>
      <c r="CV8" s="211"/>
      <c r="CW8" s="211"/>
      <c r="CX8" s="211"/>
      <c r="CY8" s="211"/>
      <c r="CZ8" s="211"/>
      <c r="DA8" s="211"/>
      <c r="DB8" s="211"/>
    </row>
    <row r="9" spans="1:106" s="66" customFormat="1" ht="37.950000000000003" customHeight="1" x14ac:dyDescent="0.25">
      <c r="A9" s="195" t="s">
        <v>44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7"/>
      <c r="AE9" s="195" t="s">
        <v>268</v>
      </c>
      <c r="AF9" s="196"/>
      <c r="AG9" s="196"/>
      <c r="AH9" s="196"/>
      <c r="AI9" s="196"/>
      <c r="AJ9" s="196"/>
      <c r="AK9" s="196"/>
      <c r="AL9" s="197"/>
      <c r="AM9" s="230" t="s">
        <v>270</v>
      </c>
      <c r="AN9" s="192" t="s">
        <v>233</v>
      </c>
      <c r="AO9" s="193"/>
      <c r="AP9" s="193"/>
      <c r="AQ9" s="193"/>
      <c r="AR9" s="193"/>
      <c r="AS9" s="193"/>
      <c r="AT9" s="193"/>
      <c r="AU9" s="193"/>
      <c r="AV9" s="193"/>
      <c r="AW9" s="193"/>
      <c r="AX9" s="193"/>
      <c r="AY9" s="193"/>
      <c r="AZ9" s="193"/>
      <c r="BA9" s="193"/>
      <c r="BB9" s="193"/>
      <c r="BC9" s="193"/>
      <c r="BD9" s="193"/>
      <c r="BE9" s="193"/>
      <c r="BF9" s="193"/>
      <c r="BG9" s="193"/>
      <c r="BH9" s="193"/>
      <c r="BI9" s="193"/>
      <c r="BJ9" s="193"/>
      <c r="BK9" s="193"/>
      <c r="BL9" s="193"/>
      <c r="BM9" s="193"/>
      <c r="BN9" s="193"/>
      <c r="BO9" s="193"/>
      <c r="BP9" s="193"/>
      <c r="BQ9" s="193"/>
      <c r="BR9" s="193"/>
      <c r="BS9" s="193"/>
      <c r="BT9" s="193"/>
      <c r="BU9" s="193"/>
      <c r="BV9" s="193"/>
      <c r="BW9" s="193"/>
      <c r="BX9" s="193"/>
      <c r="BY9" s="193"/>
      <c r="BZ9" s="193"/>
      <c r="CA9" s="193"/>
      <c r="CB9" s="193"/>
      <c r="CC9" s="193"/>
      <c r="CD9" s="193"/>
      <c r="CE9" s="193"/>
      <c r="CF9" s="193"/>
      <c r="CG9" s="193"/>
      <c r="CH9" s="193"/>
      <c r="CI9" s="193"/>
      <c r="CJ9" s="193"/>
      <c r="CK9" s="193"/>
      <c r="CL9" s="193"/>
      <c r="CM9" s="193"/>
      <c r="CN9" s="193"/>
      <c r="CO9" s="193"/>
      <c r="CP9" s="193"/>
      <c r="CQ9" s="193"/>
      <c r="CR9" s="193"/>
      <c r="CS9" s="193"/>
      <c r="CT9" s="193"/>
      <c r="CU9" s="193"/>
      <c r="CV9" s="193"/>
      <c r="CW9" s="193"/>
      <c r="CX9" s="193"/>
      <c r="CY9" s="193"/>
      <c r="CZ9" s="193"/>
      <c r="DA9" s="193"/>
      <c r="DB9" s="194"/>
    </row>
    <row r="10" spans="1:106" s="66" customFormat="1" ht="28.95" customHeight="1" x14ac:dyDescent="0.25">
      <c r="A10" s="206"/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8"/>
      <c r="AE10" s="206"/>
      <c r="AF10" s="207"/>
      <c r="AG10" s="207"/>
      <c r="AH10" s="207"/>
      <c r="AI10" s="207"/>
      <c r="AJ10" s="207"/>
      <c r="AK10" s="207"/>
      <c r="AL10" s="208"/>
      <c r="AM10" s="231"/>
      <c r="AN10" s="195" t="s">
        <v>6</v>
      </c>
      <c r="AO10" s="196"/>
      <c r="AP10" s="196"/>
      <c r="AQ10" s="196"/>
      <c r="AR10" s="196"/>
      <c r="AS10" s="196"/>
      <c r="AT10" s="196"/>
      <c r="AU10" s="196"/>
      <c r="AV10" s="196"/>
      <c r="AW10" s="196"/>
      <c r="AX10" s="196"/>
      <c r="AY10" s="196"/>
      <c r="AZ10" s="196"/>
      <c r="BA10" s="197"/>
      <c r="BB10" s="192" t="s">
        <v>8</v>
      </c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  <c r="BM10" s="193"/>
      <c r="BN10" s="193"/>
      <c r="BO10" s="193"/>
      <c r="BP10" s="193"/>
      <c r="BQ10" s="193"/>
      <c r="BR10" s="193"/>
      <c r="BS10" s="193"/>
      <c r="BT10" s="193"/>
      <c r="BU10" s="193"/>
      <c r="BV10" s="193"/>
      <c r="BW10" s="193"/>
      <c r="BX10" s="193"/>
      <c r="BY10" s="193"/>
      <c r="BZ10" s="193"/>
      <c r="CA10" s="193"/>
      <c r="CB10" s="193"/>
      <c r="CC10" s="193"/>
      <c r="CD10" s="193"/>
      <c r="CE10" s="193"/>
      <c r="CF10" s="193"/>
      <c r="CG10" s="193"/>
      <c r="CH10" s="193"/>
      <c r="CI10" s="193"/>
      <c r="CJ10" s="193"/>
      <c r="CK10" s="193"/>
      <c r="CL10" s="193"/>
      <c r="CM10" s="193"/>
      <c r="CN10" s="193"/>
      <c r="CO10" s="193"/>
      <c r="CP10" s="193"/>
      <c r="CQ10" s="193"/>
      <c r="CR10" s="193"/>
      <c r="CS10" s="193"/>
      <c r="CT10" s="193"/>
      <c r="CU10" s="193"/>
      <c r="CV10" s="193"/>
      <c r="CW10" s="193"/>
      <c r="CX10" s="193"/>
      <c r="CY10" s="193"/>
      <c r="CZ10" s="193"/>
      <c r="DA10" s="193"/>
      <c r="DB10" s="194"/>
    </row>
    <row r="11" spans="1:106" s="66" customFormat="1" ht="95.4" customHeight="1" x14ac:dyDescent="0.25">
      <c r="A11" s="198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200"/>
      <c r="AE11" s="198"/>
      <c r="AF11" s="199"/>
      <c r="AG11" s="199"/>
      <c r="AH11" s="199"/>
      <c r="AI11" s="199"/>
      <c r="AJ11" s="199"/>
      <c r="AK11" s="199"/>
      <c r="AL11" s="200"/>
      <c r="AM11" s="232"/>
      <c r="AN11" s="198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200"/>
      <c r="BB11" s="218" t="s">
        <v>289</v>
      </c>
      <c r="BC11" s="219"/>
      <c r="BD11" s="219"/>
      <c r="BE11" s="219"/>
      <c r="BF11" s="219"/>
      <c r="BG11" s="219"/>
      <c r="BH11" s="219"/>
      <c r="BI11" s="219"/>
      <c r="BJ11" s="219"/>
      <c r="BK11" s="219"/>
      <c r="BL11" s="219"/>
      <c r="BM11" s="219"/>
      <c r="BN11" s="104" t="s">
        <v>318</v>
      </c>
      <c r="BO11" s="218" t="s">
        <v>290</v>
      </c>
      <c r="BP11" s="219"/>
      <c r="BQ11" s="219"/>
      <c r="BR11" s="219"/>
      <c r="BS11" s="219"/>
      <c r="BT11" s="219"/>
      <c r="BU11" s="219"/>
      <c r="BV11" s="219"/>
      <c r="BW11" s="219"/>
      <c r="BX11" s="219"/>
      <c r="BY11" s="219"/>
      <c r="BZ11" s="219"/>
      <c r="CA11" s="104" t="s">
        <v>318</v>
      </c>
      <c r="CB11" s="100" t="s">
        <v>291</v>
      </c>
      <c r="CC11" s="218" t="s">
        <v>292</v>
      </c>
      <c r="CD11" s="219"/>
      <c r="CE11" s="219"/>
      <c r="CF11" s="219"/>
      <c r="CG11" s="219"/>
      <c r="CH11" s="219"/>
      <c r="CI11" s="219"/>
      <c r="CJ11" s="219"/>
      <c r="CK11" s="219"/>
      <c r="CL11" s="219"/>
      <c r="CM11" s="219"/>
      <c r="CN11" s="219"/>
      <c r="CO11" s="225"/>
      <c r="CP11" s="220" t="s">
        <v>280</v>
      </c>
      <c r="CQ11" s="221"/>
      <c r="CR11" s="221"/>
      <c r="CS11" s="221"/>
      <c r="CT11" s="221"/>
      <c r="CU11" s="221"/>
      <c r="CV11" s="221"/>
      <c r="CW11" s="221"/>
      <c r="CX11" s="221"/>
      <c r="CY11" s="221"/>
      <c r="CZ11" s="221"/>
      <c r="DA11" s="221"/>
      <c r="DB11" s="222"/>
    </row>
    <row r="12" spans="1:106" s="66" customFormat="1" ht="26.4" customHeight="1" x14ac:dyDescent="0.25">
      <c r="A12" s="223">
        <v>1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6"/>
      <c r="AE12" s="223">
        <v>2</v>
      </c>
      <c r="AF12" s="224"/>
      <c r="AG12" s="224"/>
      <c r="AH12" s="224"/>
      <c r="AI12" s="224"/>
      <c r="AJ12" s="224"/>
      <c r="AK12" s="224"/>
      <c r="AL12" s="226"/>
      <c r="AM12" s="67">
        <v>3</v>
      </c>
      <c r="AN12" s="223">
        <v>4</v>
      </c>
      <c r="AO12" s="224"/>
      <c r="AP12" s="224"/>
      <c r="AQ12" s="224"/>
      <c r="AR12" s="224"/>
      <c r="AS12" s="224"/>
      <c r="AT12" s="224"/>
      <c r="AU12" s="224"/>
      <c r="AV12" s="224"/>
      <c r="AW12" s="224"/>
      <c r="AX12" s="224"/>
      <c r="AY12" s="224"/>
      <c r="AZ12" s="224"/>
      <c r="BA12" s="226"/>
      <c r="BB12" s="223">
        <v>5</v>
      </c>
      <c r="BC12" s="224"/>
      <c r="BD12" s="224"/>
      <c r="BE12" s="224"/>
      <c r="BF12" s="224"/>
      <c r="BG12" s="224"/>
      <c r="BH12" s="224"/>
      <c r="BI12" s="224"/>
      <c r="BJ12" s="224"/>
      <c r="BK12" s="224"/>
      <c r="BL12" s="224"/>
      <c r="BM12" s="224"/>
      <c r="BN12" s="73" t="s">
        <v>314</v>
      </c>
      <c r="BO12" s="223">
        <v>6</v>
      </c>
      <c r="BP12" s="224"/>
      <c r="BQ12" s="224"/>
      <c r="BR12" s="224"/>
      <c r="BS12" s="224"/>
      <c r="BT12" s="224"/>
      <c r="BU12" s="224"/>
      <c r="BV12" s="224"/>
      <c r="BW12" s="224"/>
      <c r="BX12" s="224"/>
      <c r="BY12" s="224"/>
      <c r="BZ12" s="224"/>
      <c r="CA12" s="73" t="s">
        <v>288</v>
      </c>
      <c r="CB12" s="97">
        <v>7</v>
      </c>
      <c r="CC12" s="223">
        <v>8</v>
      </c>
      <c r="CD12" s="224"/>
      <c r="CE12" s="224"/>
      <c r="CF12" s="224"/>
      <c r="CG12" s="224"/>
      <c r="CH12" s="224"/>
      <c r="CI12" s="224"/>
      <c r="CJ12" s="224"/>
      <c r="CK12" s="224"/>
      <c r="CL12" s="224"/>
      <c r="CM12" s="224"/>
      <c r="CN12" s="224"/>
      <c r="CO12" s="226"/>
      <c r="CP12" s="215" t="s">
        <v>281</v>
      </c>
      <c r="CQ12" s="216"/>
      <c r="CR12" s="216"/>
      <c r="CS12" s="216"/>
      <c r="CT12" s="216"/>
      <c r="CU12" s="216"/>
      <c r="CV12" s="216"/>
      <c r="CW12" s="216"/>
      <c r="CX12" s="216"/>
      <c r="CY12" s="216"/>
      <c r="CZ12" s="216"/>
      <c r="DA12" s="216"/>
      <c r="DB12" s="217"/>
    </row>
    <row r="13" spans="1:106" s="61" customFormat="1" ht="30.6" customHeight="1" x14ac:dyDescent="0.25">
      <c r="A13" s="180" t="s">
        <v>282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2"/>
      <c r="AE13" s="183" t="s">
        <v>45</v>
      </c>
      <c r="AF13" s="184"/>
      <c r="AG13" s="184"/>
      <c r="AH13" s="184"/>
      <c r="AI13" s="184"/>
      <c r="AJ13" s="184"/>
      <c r="AK13" s="184"/>
      <c r="AL13" s="185"/>
      <c r="AM13" s="60" t="s">
        <v>45</v>
      </c>
      <c r="AN13" s="177">
        <f>BB13+BO13+CP13+CB13+CC13</f>
        <v>441143.69</v>
      </c>
      <c r="AO13" s="178"/>
      <c r="AP13" s="178"/>
      <c r="AQ13" s="178"/>
      <c r="AR13" s="178"/>
      <c r="AS13" s="178"/>
      <c r="AT13" s="178"/>
      <c r="AU13" s="178"/>
      <c r="AV13" s="178"/>
      <c r="AW13" s="178"/>
      <c r="AX13" s="178"/>
      <c r="AY13" s="178"/>
      <c r="AZ13" s="178"/>
      <c r="BA13" s="179"/>
      <c r="BB13" s="177"/>
      <c r="BC13" s="178"/>
      <c r="BD13" s="178"/>
      <c r="BE13" s="178"/>
      <c r="BF13" s="178"/>
      <c r="BG13" s="178"/>
      <c r="BH13" s="178"/>
      <c r="BI13" s="178"/>
      <c r="BJ13" s="178"/>
      <c r="BK13" s="178"/>
      <c r="BL13" s="178"/>
      <c r="BM13" s="178"/>
      <c r="BN13" s="74"/>
      <c r="BO13" s="177"/>
      <c r="BP13" s="178"/>
      <c r="BQ13" s="178"/>
      <c r="BR13" s="178"/>
      <c r="BS13" s="178"/>
      <c r="BT13" s="178"/>
      <c r="BU13" s="178"/>
      <c r="BV13" s="178"/>
      <c r="BW13" s="178"/>
      <c r="BX13" s="178"/>
      <c r="BY13" s="178"/>
      <c r="BZ13" s="178"/>
      <c r="CA13" s="74"/>
      <c r="CB13" s="98"/>
      <c r="CC13" s="177">
        <v>441143.69</v>
      </c>
      <c r="CD13" s="178"/>
      <c r="CE13" s="178"/>
      <c r="CF13" s="178"/>
      <c r="CG13" s="178"/>
      <c r="CH13" s="178"/>
      <c r="CI13" s="178"/>
      <c r="CJ13" s="178"/>
      <c r="CK13" s="178"/>
      <c r="CL13" s="178"/>
      <c r="CM13" s="178"/>
      <c r="CN13" s="178"/>
      <c r="CO13" s="179"/>
      <c r="CP13" s="177"/>
      <c r="CQ13" s="178"/>
      <c r="CR13" s="178"/>
      <c r="CS13" s="178"/>
      <c r="CT13" s="178"/>
      <c r="CU13" s="178"/>
      <c r="CV13" s="178"/>
      <c r="CW13" s="178"/>
      <c r="CX13" s="178"/>
      <c r="CY13" s="178"/>
      <c r="CZ13" s="178"/>
      <c r="DA13" s="178"/>
      <c r="DB13" s="179"/>
    </row>
    <row r="14" spans="1:106" s="62" customFormat="1" ht="36" customHeight="1" x14ac:dyDescent="0.25">
      <c r="A14" s="180" t="s">
        <v>269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2"/>
      <c r="AE14" s="183" t="s">
        <v>45</v>
      </c>
      <c r="AF14" s="184"/>
      <c r="AG14" s="184"/>
      <c r="AH14" s="184"/>
      <c r="AI14" s="184"/>
      <c r="AJ14" s="184"/>
      <c r="AK14" s="184"/>
      <c r="AL14" s="185"/>
      <c r="AM14" s="99" t="s">
        <v>45</v>
      </c>
      <c r="AN14" s="177">
        <f>BB14+BO14+CB14+CC14</f>
        <v>44096946</v>
      </c>
      <c r="AO14" s="178"/>
      <c r="AP14" s="178"/>
      <c r="AQ14" s="178"/>
      <c r="AR14" s="178"/>
      <c r="AS14" s="178"/>
      <c r="AT14" s="178"/>
      <c r="AU14" s="178"/>
      <c r="AV14" s="178"/>
      <c r="AW14" s="178"/>
      <c r="AX14" s="178"/>
      <c r="AY14" s="178"/>
      <c r="AZ14" s="178"/>
      <c r="BA14" s="179"/>
      <c r="BB14" s="177">
        <f>BB16+BB17+BB18+BB19+BB22+BB23+BB27+BB28</f>
        <v>36432546</v>
      </c>
      <c r="BC14" s="178"/>
      <c r="BD14" s="178"/>
      <c r="BE14" s="178"/>
      <c r="BF14" s="178"/>
      <c r="BG14" s="178"/>
      <c r="BH14" s="178"/>
      <c r="BI14" s="178"/>
      <c r="BJ14" s="178"/>
      <c r="BK14" s="178"/>
      <c r="BL14" s="178"/>
      <c r="BM14" s="178"/>
      <c r="BN14" s="74">
        <f>BN28</f>
        <v>0</v>
      </c>
      <c r="BO14" s="177">
        <f>BO16+BO17+BO18+BO19+BO22+BO23+BO27+BO28</f>
        <v>450000</v>
      </c>
      <c r="BP14" s="178"/>
      <c r="BQ14" s="178"/>
      <c r="BR14" s="178"/>
      <c r="BS14" s="178"/>
      <c r="BT14" s="178"/>
      <c r="BU14" s="178"/>
      <c r="BV14" s="178"/>
      <c r="BW14" s="178"/>
      <c r="BX14" s="178"/>
      <c r="BY14" s="178"/>
      <c r="BZ14" s="178"/>
      <c r="CA14" s="74">
        <f>CA28</f>
        <v>0</v>
      </c>
      <c r="CB14" s="98">
        <f>CB28</f>
        <v>4214400</v>
      </c>
      <c r="CC14" s="177">
        <f>CC16+CC17+CC18+CC19+CC22+CC23+CC27+CC28</f>
        <v>3000000</v>
      </c>
      <c r="CD14" s="178"/>
      <c r="CE14" s="178"/>
      <c r="CF14" s="178"/>
      <c r="CG14" s="178"/>
      <c r="CH14" s="178"/>
      <c r="CI14" s="178"/>
      <c r="CJ14" s="178"/>
      <c r="CK14" s="178"/>
      <c r="CL14" s="178"/>
      <c r="CM14" s="178"/>
      <c r="CN14" s="178"/>
      <c r="CO14" s="179"/>
      <c r="CP14" s="177">
        <f>CP16+CP17+CP18+CP19+CP22+CP23+CP27+CP28</f>
        <v>0</v>
      </c>
      <c r="CQ14" s="178"/>
      <c r="CR14" s="178"/>
      <c r="CS14" s="178"/>
      <c r="CT14" s="178"/>
      <c r="CU14" s="178"/>
      <c r="CV14" s="178"/>
      <c r="CW14" s="178"/>
      <c r="CX14" s="178"/>
      <c r="CY14" s="178"/>
      <c r="CZ14" s="178"/>
      <c r="DA14" s="178"/>
      <c r="DB14" s="179"/>
    </row>
    <row r="15" spans="1:106" s="63" customFormat="1" ht="28.2" customHeight="1" x14ac:dyDescent="0.25">
      <c r="A15" s="158" t="s">
        <v>180</v>
      </c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59"/>
      <c r="AD15" s="160"/>
      <c r="AE15" s="227" t="s">
        <v>45</v>
      </c>
      <c r="AF15" s="228"/>
      <c r="AG15" s="228"/>
      <c r="AH15" s="228"/>
      <c r="AI15" s="228"/>
      <c r="AJ15" s="228"/>
      <c r="AK15" s="228"/>
      <c r="AL15" s="229"/>
      <c r="AM15" s="91" t="s">
        <v>45</v>
      </c>
      <c r="AN15" s="155" t="s">
        <v>45</v>
      </c>
      <c r="AO15" s="156"/>
      <c r="AP15" s="156"/>
      <c r="AQ15" s="156"/>
      <c r="AR15" s="156"/>
      <c r="AS15" s="156"/>
      <c r="AT15" s="156"/>
      <c r="AU15" s="156"/>
      <c r="AV15" s="156"/>
      <c r="AW15" s="156"/>
      <c r="AX15" s="156"/>
      <c r="AY15" s="156"/>
      <c r="AZ15" s="156"/>
      <c r="BA15" s="157"/>
      <c r="BB15" s="155" t="s">
        <v>45</v>
      </c>
      <c r="BC15" s="156"/>
      <c r="BD15" s="156"/>
      <c r="BE15" s="156"/>
      <c r="BF15" s="156"/>
      <c r="BG15" s="156"/>
      <c r="BH15" s="156"/>
      <c r="BI15" s="156"/>
      <c r="BJ15" s="156"/>
      <c r="BK15" s="156"/>
      <c r="BL15" s="156"/>
      <c r="BM15" s="156"/>
      <c r="BN15" s="90" t="s">
        <v>45</v>
      </c>
      <c r="BO15" s="155" t="s">
        <v>45</v>
      </c>
      <c r="BP15" s="156"/>
      <c r="BQ15" s="156"/>
      <c r="BR15" s="156"/>
      <c r="BS15" s="156"/>
      <c r="BT15" s="156"/>
      <c r="BU15" s="156"/>
      <c r="BV15" s="156"/>
      <c r="BW15" s="156"/>
      <c r="BX15" s="156"/>
      <c r="BY15" s="156"/>
      <c r="BZ15" s="156"/>
      <c r="CA15" s="90" t="s">
        <v>45</v>
      </c>
      <c r="CB15" s="88" t="s">
        <v>45</v>
      </c>
      <c r="CC15" s="155" t="s">
        <v>45</v>
      </c>
      <c r="CD15" s="156"/>
      <c r="CE15" s="156"/>
      <c r="CF15" s="156"/>
      <c r="CG15" s="156"/>
      <c r="CH15" s="156"/>
      <c r="CI15" s="156"/>
      <c r="CJ15" s="156"/>
      <c r="CK15" s="156"/>
      <c r="CL15" s="156"/>
      <c r="CM15" s="156"/>
      <c r="CN15" s="156"/>
      <c r="CO15" s="157"/>
      <c r="CP15" s="155" t="s">
        <v>45</v>
      </c>
      <c r="CQ15" s="156"/>
      <c r="CR15" s="156"/>
      <c r="CS15" s="156"/>
      <c r="CT15" s="156"/>
      <c r="CU15" s="156"/>
      <c r="CV15" s="156"/>
      <c r="CW15" s="156"/>
      <c r="CX15" s="156"/>
      <c r="CY15" s="156"/>
      <c r="CZ15" s="156"/>
      <c r="DA15" s="156"/>
      <c r="DB15" s="157"/>
    </row>
    <row r="16" spans="1:106" s="63" customFormat="1" ht="28.2" customHeight="1" x14ac:dyDescent="0.25">
      <c r="A16" s="158" t="s">
        <v>198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60"/>
      <c r="AE16" s="227" t="s">
        <v>110</v>
      </c>
      <c r="AF16" s="228"/>
      <c r="AG16" s="228"/>
      <c r="AH16" s="228"/>
      <c r="AI16" s="228"/>
      <c r="AJ16" s="228"/>
      <c r="AK16" s="228"/>
      <c r="AL16" s="229"/>
      <c r="AM16" s="91"/>
      <c r="AN16" s="155">
        <f t="shared" ref="AN16:AN30" si="0">BB16+BO16+CB16+CC16</f>
        <v>0</v>
      </c>
      <c r="AO16" s="156"/>
      <c r="AP16" s="156"/>
      <c r="AQ16" s="156"/>
      <c r="AR16" s="156"/>
      <c r="AS16" s="156"/>
      <c r="AT16" s="156"/>
      <c r="AU16" s="156"/>
      <c r="AV16" s="156"/>
      <c r="AW16" s="156"/>
      <c r="AX16" s="156"/>
      <c r="AY16" s="156"/>
      <c r="AZ16" s="156"/>
      <c r="BA16" s="157"/>
      <c r="BB16" s="155"/>
      <c r="BC16" s="156"/>
      <c r="BD16" s="156"/>
      <c r="BE16" s="156"/>
      <c r="BF16" s="156"/>
      <c r="BG16" s="156"/>
      <c r="BH16" s="156"/>
      <c r="BI16" s="156"/>
      <c r="BJ16" s="156"/>
      <c r="BK16" s="156"/>
      <c r="BL16" s="156"/>
      <c r="BM16" s="156"/>
      <c r="BN16" s="90"/>
      <c r="BO16" s="155"/>
      <c r="BP16" s="156"/>
      <c r="BQ16" s="156"/>
      <c r="BR16" s="156"/>
      <c r="BS16" s="156"/>
      <c r="BT16" s="156"/>
      <c r="BU16" s="156"/>
      <c r="BV16" s="156"/>
      <c r="BW16" s="156"/>
      <c r="BX16" s="156"/>
      <c r="BY16" s="156"/>
      <c r="BZ16" s="156"/>
      <c r="CA16" s="90"/>
      <c r="CB16" s="88"/>
      <c r="CC16" s="155"/>
      <c r="CD16" s="156"/>
      <c r="CE16" s="156"/>
      <c r="CF16" s="156"/>
      <c r="CG16" s="156"/>
      <c r="CH16" s="156"/>
      <c r="CI16" s="156"/>
      <c r="CJ16" s="156"/>
      <c r="CK16" s="156"/>
      <c r="CL16" s="156"/>
      <c r="CM16" s="156"/>
      <c r="CN16" s="156"/>
      <c r="CO16" s="157"/>
      <c r="CP16" s="155"/>
      <c r="CQ16" s="156"/>
      <c r="CR16" s="156"/>
      <c r="CS16" s="156"/>
      <c r="CT16" s="156"/>
      <c r="CU16" s="156"/>
      <c r="CV16" s="156"/>
      <c r="CW16" s="156"/>
      <c r="CX16" s="156"/>
      <c r="CY16" s="156"/>
      <c r="CZ16" s="156"/>
      <c r="DA16" s="156"/>
      <c r="DB16" s="157"/>
    </row>
    <row r="17" spans="1:106" s="63" customFormat="1" ht="36.6" customHeight="1" x14ac:dyDescent="0.25">
      <c r="A17" s="158" t="s">
        <v>199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60"/>
      <c r="AE17" s="227" t="s">
        <v>111</v>
      </c>
      <c r="AF17" s="228"/>
      <c r="AG17" s="228"/>
      <c r="AH17" s="228"/>
      <c r="AI17" s="228"/>
      <c r="AJ17" s="228"/>
      <c r="AK17" s="228"/>
      <c r="AL17" s="229"/>
      <c r="AM17" s="91" t="s">
        <v>182</v>
      </c>
      <c r="AN17" s="155">
        <f t="shared" si="0"/>
        <v>39432546</v>
      </c>
      <c r="AO17" s="156"/>
      <c r="AP17" s="156"/>
      <c r="AQ17" s="156"/>
      <c r="AR17" s="156"/>
      <c r="AS17" s="156"/>
      <c r="AT17" s="156"/>
      <c r="AU17" s="156"/>
      <c r="AV17" s="156"/>
      <c r="AW17" s="156"/>
      <c r="AX17" s="156"/>
      <c r="AY17" s="156"/>
      <c r="AZ17" s="156"/>
      <c r="BA17" s="157"/>
      <c r="BB17" s="155">
        <v>36432546</v>
      </c>
      <c r="BC17" s="156"/>
      <c r="BD17" s="156"/>
      <c r="BE17" s="156"/>
      <c r="BF17" s="156"/>
      <c r="BG17" s="156"/>
      <c r="BH17" s="156"/>
      <c r="BI17" s="156"/>
      <c r="BJ17" s="156"/>
      <c r="BK17" s="156"/>
      <c r="BL17" s="156"/>
      <c r="BM17" s="156"/>
      <c r="BN17" s="90"/>
      <c r="BO17" s="155"/>
      <c r="BP17" s="156"/>
      <c r="BQ17" s="156"/>
      <c r="BR17" s="156"/>
      <c r="BS17" s="156"/>
      <c r="BT17" s="156"/>
      <c r="BU17" s="156"/>
      <c r="BV17" s="156"/>
      <c r="BW17" s="156"/>
      <c r="BX17" s="156"/>
      <c r="BY17" s="156"/>
      <c r="BZ17" s="156"/>
      <c r="CA17" s="90"/>
      <c r="CB17" s="88"/>
      <c r="CC17" s="155">
        <v>3000000</v>
      </c>
      <c r="CD17" s="156"/>
      <c r="CE17" s="156"/>
      <c r="CF17" s="156"/>
      <c r="CG17" s="156"/>
      <c r="CH17" s="156"/>
      <c r="CI17" s="156"/>
      <c r="CJ17" s="156"/>
      <c r="CK17" s="156"/>
      <c r="CL17" s="156"/>
      <c r="CM17" s="156"/>
      <c r="CN17" s="156"/>
      <c r="CO17" s="157"/>
      <c r="CP17" s="155"/>
      <c r="CQ17" s="156"/>
      <c r="CR17" s="156"/>
      <c r="CS17" s="156"/>
      <c r="CT17" s="156"/>
      <c r="CU17" s="156"/>
      <c r="CV17" s="156"/>
      <c r="CW17" s="156"/>
      <c r="CX17" s="156"/>
      <c r="CY17" s="156"/>
      <c r="CZ17" s="156"/>
      <c r="DA17" s="156"/>
      <c r="DB17" s="157"/>
    </row>
    <row r="18" spans="1:106" s="63" customFormat="1" ht="29.4" customHeight="1" x14ac:dyDescent="0.25">
      <c r="A18" s="158" t="s">
        <v>200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60"/>
      <c r="AE18" s="227" t="s">
        <v>112</v>
      </c>
      <c r="AF18" s="228"/>
      <c r="AG18" s="228"/>
      <c r="AH18" s="228"/>
      <c r="AI18" s="228"/>
      <c r="AJ18" s="228"/>
      <c r="AK18" s="228"/>
      <c r="AL18" s="229"/>
      <c r="AM18" s="91"/>
      <c r="AN18" s="155">
        <f t="shared" si="0"/>
        <v>0</v>
      </c>
      <c r="AO18" s="156"/>
      <c r="AP18" s="156"/>
      <c r="AQ18" s="156"/>
      <c r="AR18" s="156"/>
      <c r="AS18" s="156"/>
      <c r="AT18" s="156"/>
      <c r="AU18" s="156"/>
      <c r="AV18" s="156"/>
      <c r="AW18" s="156"/>
      <c r="AX18" s="156"/>
      <c r="AY18" s="156"/>
      <c r="AZ18" s="156"/>
      <c r="BA18" s="157"/>
      <c r="BB18" s="155"/>
      <c r="BC18" s="156"/>
      <c r="BD18" s="156"/>
      <c r="BE18" s="156"/>
      <c r="BF18" s="156"/>
      <c r="BG18" s="156"/>
      <c r="BH18" s="156"/>
      <c r="BI18" s="156"/>
      <c r="BJ18" s="156"/>
      <c r="BK18" s="156"/>
      <c r="BL18" s="156"/>
      <c r="BM18" s="156"/>
      <c r="BN18" s="90"/>
      <c r="BO18" s="155"/>
      <c r="BP18" s="156"/>
      <c r="BQ18" s="156"/>
      <c r="BR18" s="156"/>
      <c r="BS18" s="156"/>
      <c r="BT18" s="156"/>
      <c r="BU18" s="156"/>
      <c r="BV18" s="156"/>
      <c r="BW18" s="156"/>
      <c r="BX18" s="156"/>
      <c r="BY18" s="156"/>
      <c r="BZ18" s="156"/>
      <c r="CA18" s="90"/>
      <c r="CB18" s="88"/>
      <c r="CC18" s="155"/>
      <c r="CD18" s="156"/>
      <c r="CE18" s="156"/>
      <c r="CF18" s="156"/>
      <c r="CG18" s="156"/>
      <c r="CH18" s="156"/>
      <c r="CI18" s="156"/>
      <c r="CJ18" s="156"/>
      <c r="CK18" s="156"/>
      <c r="CL18" s="156"/>
      <c r="CM18" s="156"/>
      <c r="CN18" s="156"/>
      <c r="CO18" s="157"/>
      <c r="CP18" s="155"/>
      <c r="CQ18" s="156"/>
      <c r="CR18" s="156"/>
      <c r="CS18" s="156"/>
      <c r="CT18" s="156"/>
      <c r="CU18" s="156"/>
      <c r="CV18" s="156"/>
      <c r="CW18" s="156"/>
      <c r="CX18" s="156"/>
      <c r="CY18" s="156"/>
      <c r="CZ18" s="156"/>
      <c r="DA18" s="156"/>
      <c r="DB18" s="157"/>
    </row>
    <row r="19" spans="1:106" s="63" customFormat="1" ht="32.4" customHeight="1" x14ac:dyDescent="0.25">
      <c r="A19" s="158" t="s">
        <v>293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59"/>
      <c r="AB19" s="159"/>
      <c r="AC19" s="159"/>
      <c r="AD19" s="160"/>
      <c r="AE19" s="164" t="s">
        <v>113</v>
      </c>
      <c r="AF19" s="165"/>
      <c r="AG19" s="165"/>
      <c r="AH19" s="165"/>
      <c r="AI19" s="165"/>
      <c r="AJ19" s="165"/>
      <c r="AK19" s="165"/>
      <c r="AL19" s="166"/>
      <c r="AM19" s="91" t="s">
        <v>45</v>
      </c>
      <c r="AN19" s="155">
        <f t="shared" si="0"/>
        <v>450000</v>
      </c>
      <c r="AO19" s="156"/>
      <c r="AP19" s="156"/>
      <c r="AQ19" s="156"/>
      <c r="AR19" s="156"/>
      <c r="AS19" s="156"/>
      <c r="AT19" s="156"/>
      <c r="AU19" s="156"/>
      <c r="AV19" s="156"/>
      <c r="AW19" s="156"/>
      <c r="AX19" s="156"/>
      <c r="AY19" s="156"/>
      <c r="AZ19" s="156"/>
      <c r="BA19" s="157"/>
      <c r="BB19" s="155">
        <f>BB20+BB21</f>
        <v>0</v>
      </c>
      <c r="BC19" s="156"/>
      <c r="BD19" s="156"/>
      <c r="BE19" s="156"/>
      <c r="BF19" s="156"/>
      <c r="BG19" s="156"/>
      <c r="BH19" s="156"/>
      <c r="BI19" s="156"/>
      <c r="BJ19" s="156"/>
      <c r="BK19" s="156"/>
      <c r="BL19" s="156"/>
      <c r="BM19" s="156"/>
      <c r="BN19" s="90">
        <f>BN20+BN21</f>
        <v>0</v>
      </c>
      <c r="BO19" s="155">
        <f>BO20+BO21</f>
        <v>450000</v>
      </c>
      <c r="BP19" s="156"/>
      <c r="BQ19" s="156"/>
      <c r="BR19" s="156"/>
      <c r="BS19" s="156"/>
      <c r="BT19" s="156"/>
      <c r="BU19" s="156"/>
      <c r="BV19" s="156"/>
      <c r="BW19" s="156"/>
      <c r="BX19" s="156"/>
      <c r="BY19" s="156"/>
      <c r="BZ19" s="156"/>
      <c r="CA19" s="90">
        <f>CA20+CA21</f>
        <v>0</v>
      </c>
      <c r="CB19" s="88">
        <f>CB20+CB21</f>
        <v>0</v>
      </c>
      <c r="CC19" s="155">
        <f>CC20+CC21</f>
        <v>0</v>
      </c>
      <c r="CD19" s="156"/>
      <c r="CE19" s="156"/>
      <c r="CF19" s="156"/>
      <c r="CG19" s="156"/>
      <c r="CH19" s="156"/>
      <c r="CI19" s="156"/>
      <c r="CJ19" s="156"/>
      <c r="CK19" s="156"/>
      <c r="CL19" s="156"/>
      <c r="CM19" s="156"/>
      <c r="CN19" s="156"/>
      <c r="CO19" s="157"/>
      <c r="CP19" s="155">
        <f>CP20+CP21</f>
        <v>0</v>
      </c>
      <c r="CQ19" s="156"/>
      <c r="CR19" s="156"/>
      <c r="CS19" s="156"/>
      <c r="CT19" s="156"/>
      <c r="CU19" s="156"/>
      <c r="CV19" s="156"/>
      <c r="CW19" s="156"/>
      <c r="CX19" s="156"/>
      <c r="CY19" s="156"/>
      <c r="CZ19" s="156"/>
      <c r="DA19" s="156"/>
      <c r="DB19" s="157"/>
    </row>
    <row r="20" spans="1:106" s="63" customFormat="1" ht="37.950000000000003" customHeight="1" x14ac:dyDescent="0.25">
      <c r="A20" s="158" t="s">
        <v>185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60"/>
      <c r="AE20" s="167"/>
      <c r="AF20" s="168"/>
      <c r="AG20" s="168"/>
      <c r="AH20" s="168"/>
      <c r="AI20" s="168"/>
      <c r="AJ20" s="168"/>
      <c r="AK20" s="168"/>
      <c r="AL20" s="169"/>
      <c r="AM20" s="91" t="s">
        <v>182</v>
      </c>
      <c r="AN20" s="155">
        <f t="shared" si="0"/>
        <v>450000</v>
      </c>
      <c r="AO20" s="156"/>
      <c r="AP20" s="156"/>
      <c r="AQ20" s="156"/>
      <c r="AR20" s="156"/>
      <c r="AS20" s="156"/>
      <c r="AT20" s="156"/>
      <c r="AU20" s="156"/>
      <c r="AV20" s="156"/>
      <c r="AW20" s="156"/>
      <c r="AX20" s="156"/>
      <c r="AY20" s="156"/>
      <c r="AZ20" s="156"/>
      <c r="BA20" s="157"/>
      <c r="BB20" s="155"/>
      <c r="BC20" s="156"/>
      <c r="BD20" s="156"/>
      <c r="BE20" s="156"/>
      <c r="BF20" s="156"/>
      <c r="BG20" s="156"/>
      <c r="BH20" s="156"/>
      <c r="BI20" s="156"/>
      <c r="BJ20" s="156"/>
      <c r="BK20" s="156"/>
      <c r="BL20" s="156"/>
      <c r="BM20" s="156"/>
      <c r="BN20" s="90"/>
      <c r="BO20" s="155">
        <v>450000</v>
      </c>
      <c r="BP20" s="156"/>
      <c r="BQ20" s="156"/>
      <c r="BR20" s="156"/>
      <c r="BS20" s="156"/>
      <c r="BT20" s="156"/>
      <c r="BU20" s="156"/>
      <c r="BV20" s="156"/>
      <c r="BW20" s="156"/>
      <c r="BX20" s="156"/>
      <c r="BY20" s="156"/>
      <c r="BZ20" s="156"/>
      <c r="CA20" s="90"/>
      <c r="CB20" s="88"/>
      <c r="CC20" s="155"/>
      <c r="CD20" s="156"/>
      <c r="CE20" s="156"/>
      <c r="CF20" s="156"/>
      <c r="CG20" s="156"/>
      <c r="CH20" s="156"/>
      <c r="CI20" s="156"/>
      <c r="CJ20" s="156"/>
      <c r="CK20" s="156"/>
      <c r="CL20" s="156"/>
      <c r="CM20" s="156"/>
      <c r="CN20" s="156"/>
      <c r="CO20" s="157"/>
      <c r="CP20" s="155"/>
      <c r="CQ20" s="156"/>
      <c r="CR20" s="156"/>
      <c r="CS20" s="156"/>
      <c r="CT20" s="156"/>
      <c r="CU20" s="156"/>
      <c r="CV20" s="156"/>
      <c r="CW20" s="156"/>
      <c r="CX20" s="156"/>
      <c r="CY20" s="156"/>
      <c r="CZ20" s="156"/>
      <c r="DA20" s="156"/>
      <c r="DB20" s="157"/>
    </row>
    <row r="21" spans="1:106" s="63" customFormat="1" ht="34.200000000000003" customHeight="1" x14ac:dyDescent="0.25">
      <c r="A21" s="158" t="s">
        <v>183</v>
      </c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60"/>
      <c r="AE21" s="170"/>
      <c r="AF21" s="171"/>
      <c r="AG21" s="171"/>
      <c r="AH21" s="171"/>
      <c r="AI21" s="171"/>
      <c r="AJ21" s="171"/>
      <c r="AK21" s="171"/>
      <c r="AL21" s="172"/>
      <c r="AM21" s="91" t="s">
        <v>184</v>
      </c>
      <c r="AN21" s="155">
        <f t="shared" si="0"/>
        <v>0</v>
      </c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7"/>
      <c r="BB21" s="155"/>
      <c r="BC21" s="156"/>
      <c r="BD21" s="156"/>
      <c r="BE21" s="156"/>
      <c r="BF21" s="156"/>
      <c r="BG21" s="156"/>
      <c r="BH21" s="156"/>
      <c r="BI21" s="156"/>
      <c r="BJ21" s="156"/>
      <c r="BK21" s="156"/>
      <c r="BL21" s="156"/>
      <c r="BM21" s="156"/>
      <c r="BN21" s="90"/>
      <c r="BO21" s="155"/>
      <c r="BP21" s="156"/>
      <c r="BQ21" s="156"/>
      <c r="BR21" s="156"/>
      <c r="BS21" s="156"/>
      <c r="BT21" s="156"/>
      <c r="BU21" s="156"/>
      <c r="BV21" s="156"/>
      <c r="BW21" s="156"/>
      <c r="BX21" s="156"/>
      <c r="BY21" s="156"/>
      <c r="BZ21" s="156"/>
      <c r="CA21" s="90"/>
      <c r="CB21" s="88"/>
      <c r="CC21" s="155"/>
      <c r="CD21" s="156"/>
      <c r="CE21" s="156"/>
      <c r="CF21" s="156"/>
      <c r="CG21" s="156"/>
      <c r="CH21" s="156"/>
      <c r="CI21" s="156"/>
      <c r="CJ21" s="156"/>
      <c r="CK21" s="156"/>
      <c r="CL21" s="156"/>
      <c r="CM21" s="156"/>
      <c r="CN21" s="156"/>
      <c r="CO21" s="157"/>
      <c r="CP21" s="155"/>
      <c r="CQ21" s="156"/>
      <c r="CR21" s="156"/>
      <c r="CS21" s="156"/>
      <c r="CT21" s="156"/>
      <c r="CU21" s="156"/>
      <c r="CV21" s="156"/>
      <c r="CW21" s="156"/>
      <c r="CX21" s="156"/>
      <c r="CY21" s="156"/>
      <c r="CZ21" s="156"/>
      <c r="DA21" s="156"/>
      <c r="DB21" s="157"/>
    </row>
    <row r="22" spans="1:106" s="63" customFormat="1" ht="29.4" customHeight="1" x14ac:dyDescent="0.25">
      <c r="A22" s="158" t="s">
        <v>201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60"/>
      <c r="AE22" s="227" t="s">
        <v>114</v>
      </c>
      <c r="AF22" s="228"/>
      <c r="AG22" s="228"/>
      <c r="AH22" s="228"/>
      <c r="AI22" s="228"/>
      <c r="AJ22" s="228"/>
      <c r="AK22" s="228"/>
      <c r="AL22" s="229"/>
      <c r="AM22" s="91"/>
      <c r="AN22" s="155">
        <f t="shared" si="0"/>
        <v>0</v>
      </c>
      <c r="AO22" s="156"/>
      <c r="AP22" s="156"/>
      <c r="AQ22" s="156"/>
      <c r="AR22" s="156"/>
      <c r="AS22" s="156"/>
      <c r="AT22" s="156"/>
      <c r="AU22" s="156"/>
      <c r="AV22" s="156"/>
      <c r="AW22" s="156"/>
      <c r="AX22" s="156"/>
      <c r="AY22" s="156"/>
      <c r="AZ22" s="156"/>
      <c r="BA22" s="157"/>
      <c r="BB22" s="155"/>
      <c r="BC22" s="156"/>
      <c r="BD22" s="156"/>
      <c r="BE22" s="156"/>
      <c r="BF22" s="156"/>
      <c r="BG22" s="156"/>
      <c r="BH22" s="156"/>
      <c r="BI22" s="156"/>
      <c r="BJ22" s="156"/>
      <c r="BK22" s="156"/>
      <c r="BL22" s="156"/>
      <c r="BM22" s="156"/>
      <c r="BN22" s="90"/>
      <c r="BO22" s="155"/>
      <c r="BP22" s="156"/>
      <c r="BQ22" s="156"/>
      <c r="BR22" s="156"/>
      <c r="BS22" s="156"/>
      <c r="BT22" s="156"/>
      <c r="BU22" s="156"/>
      <c r="BV22" s="156"/>
      <c r="BW22" s="156"/>
      <c r="BX22" s="156"/>
      <c r="BY22" s="156"/>
      <c r="BZ22" s="156"/>
      <c r="CA22" s="90"/>
      <c r="CB22" s="88"/>
      <c r="CC22" s="155"/>
      <c r="CD22" s="156"/>
      <c r="CE22" s="156"/>
      <c r="CF22" s="156"/>
      <c r="CG22" s="156"/>
      <c r="CH22" s="156"/>
      <c r="CI22" s="156"/>
      <c r="CJ22" s="156"/>
      <c r="CK22" s="156"/>
      <c r="CL22" s="156"/>
      <c r="CM22" s="156"/>
      <c r="CN22" s="156"/>
      <c r="CO22" s="157"/>
      <c r="CP22" s="155"/>
      <c r="CQ22" s="156"/>
      <c r="CR22" s="156"/>
      <c r="CS22" s="156"/>
      <c r="CT22" s="156"/>
      <c r="CU22" s="156"/>
      <c r="CV22" s="156"/>
      <c r="CW22" s="156"/>
      <c r="CX22" s="156"/>
      <c r="CY22" s="156"/>
      <c r="CZ22" s="156"/>
      <c r="DA22" s="156"/>
      <c r="DB22" s="157"/>
    </row>
    <row r="23" spans="1:106" s="63" customFormat="1" ht="29.4" customHeight="1" x14ac:dyDescent="0.25">
      <c r="A23" s="158" t="s">
        <v>202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60"/>
      <c r="AE23" s="164" t="s">
        <v>115</v>
      </c>
      <c r="AF23" s="165"/>
      <c r="AG23" s="165"/>
      <c r="AH23" s="165"/>
      <c r="AI23" s="165"/>
      <c r="AJ23" s="165"/>
      <c r="AK23" s="165"/>
      <c r="AL23" s="166"/>
      <c r="AM23" s="91" t="s">
        <v>45</v>
      </c>
      <c r="AN23" s="155">
        <f t="shared" si="0"/>
        <v>0</v>
      </c>
      <c r="AO23" s="156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7"/>
      <c r="BB23" s="155">
        <f>BB24+BB25+BB26</f>
        <v>0</v>
      </c>
      <c r="BC23" s="156"/>
      <c r="BD23" s="156"/>
      <c r="BE23" s="156"/>
      <c r="BF23" s="156"/>
      <c r="BG23" s="156"/>
      <c r="BH23" s="156"/>
      <c r="BI23" s="156"/>
      <c r="BJ23" s="156"/>
      <c r="BK23" s="156"/>
      <c r="BL23" s="156"/>
      <c r="BM23" s="156"/>
      <c r="BN23" s="90">
        <f>BN24+BN25+BN26</f>
        <v>0</v>
      </c>
      <c r="BO23" s="155">
        <f>BO24+BO25+BO26</f>
        <v>0</v>
      </c>
      <c r="BP23" s="156"/>
      <c r="BQ23" s="156"/>
      <c r="BR23" s="156"/>
      <c r="BS23" s="156"/>
      <c r="BT23" s="156"/>
      <c r="BU23" s="156"/>
      <c r="BV23" s="156"/>
      <c r="BW23" s="156"/>
      <c r="BX23" s="156"/>
      <c r="BY23" s="156"/>
      <c r="BZ23" s="156"/>
      <c r="CA23" s="90">
        <f>CA24+CA25+CA26</f>
        <v>0</v>
      </c>
      <c r="CB23" s="88">
        <f>CB24+CB25+CB26</f>
        <v>0</v>
      </c>
      <c r="CC23" s="155">
        <f>CC24+CC25+CC26</f>
        <v>0</v>
      </c>
      <c r="CD23" s="156"/>
      <c r="CE23" s="156"/>
      <c r="CF23" s="156"/>
      <c r="CG23" s="156"/>
      <c r="CH23" s="156"/>
      <c r="CI23" s="156"/>
      <c r="CJ23" s="156"/>
      <c r="CK23" s="156"/>
      <c r="CL23" s="156"/>
      <c r="CM23" s="156"/>
      <c r="CN23" s="156"/>
      <c r="CO23" s="157"/>
      <c r="CP23" s="155">
        <f>CP24+CP25+CP26</f>
        <v>0</v>
      </c>
      <c r="CQ23" s="156"/>
      <c r="CR23" s="156"/>
      <c r="CS23" s="156"/>
      <c r="CT23" s="156"/>
      <c r="CU23" s="156"/>
      <c r="CV23" s="156"/>
      <c r="CW23" s="156"/>
      <c r="CX23" s="156"/>
      <c r="CY23" s="156"/>
      <c r="CZ23" s="156"/>
      <c r="DA23" s="156"/>
      <c r="DB23" s="157"/>
    </row>
    <row r="24" spans="1:106" s="63" customFormat="1" ht="37.950000000000003" customHeight="1" x14ac:dyDescent="0.25">
      <c r="A24" s="158" t="s">
        <v>185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60"/>
      <c r="AE24" s="167"/>
      <c r="AF24" s="168"/>
      <c r="AG24" s="168"/>
      <c r="AH24" s="168"/>
      <c r="AI24" s="168"/>
      <c r="AJ24" s="168"/>
      <c r="AK24" s="168"/>
      <c r="AL24" s="169"/>
      <c r="AM24" s="91" t="s">
        <v>182</v>
      </c>
      <c r="AN24" s="155">
        <f t="shared" si="0"/>
        <v>0</v>
      </c>
      <c r="AO24" s="156"/>
      <c r="AP24" s="156"/>
      <c r="AQ24" s="156"/>
      <c r="AR24" s="156"/>
      <c r="AS24" s="156"/>
      <c r="AT24" s="156"/>
      <c r="AU24" s="156"/>
      <c r="AV24" s="156"/>
      <c r="AW24" s="156"/>
      <c r="AX24" s="156"/>
      <c r="AY24" s="156"/>
      <c r="AZ24" s="156"/>
      <c r="BA24" s="157"/>
      <c r="BB24" s="155"/>
      <c r="BC24" s="156"/>
      <c r="BD24" s="156"/>
      <c r="BE24" s="156"/>
      <c r="BF24" s="156"/>
      <c r="BG24" s="156"/>
      <c r="BH24" s="156"/>
      <c r="BI24" s="156"/>
      <c r="BJ24" s="156"/>
      <c r="BK24" s="156"/>
      <c r="BL24" s="156"/>
      <c r="BM24" s="156"/>
      <c r="BN24" s="90"/>
      <c r="BO24" s="155"/>
      <c r="BP24" s="156"/>
      <c r="BQ24" s="156"/>
      <c r="BR24" s="156"/>
      <c r="BS24" s="156"/>
      <c r="BT24" s="156"/>
      <c r="BU24" s="156"/>
      <c r="BV24" s="156"/>
      <c r="BW24" s="156"/>
      <c r="BX24" s="156"/>
      <c r="BY24" s="156"/>
      <c r="BZ24" s="156"/>
      <c r="CA24" s="90"/>
      <c r="CB24" s="88"/>
      <c r="CC24" s="155"/>
      <c r="CD24" s="156"/>
      <c r="CE24" s="156"/>
      <c r="CF24" s="156"/>
      <c r="CG24" s="156"/>
      <c r="CH24" s="156"/>
      <c r="CI24" s="156"/>
      <c r="CJ24" s="156"/>
      <c r="CK24" s="156"/>
      <c r="CL24" s="156"/>
      <c r="CM24" s="156"/>
      <c r="CN24" s="156"/>
      <c r="CO24" s="157"/>
      <c r="CP24" s="155"/>
      <c r="CQ24" s="156"/>
      <c r="CR24" s="156"/>
      <c r="CS24" s="156"/>
      <c r="CT24" s="156"/>
      <c r="CU24" s="156"/>
      <c r="CV24" s="156"/>
      <c r="CW24" s="156"/>
      <c r="CX24" s="156"/>
      <c r="CY24" s="156"/>
      <c r="CZ24" s="156"/>
      <c r="DA24" s="156"/>
      <c r="DB24" s="157"/>
    </row>
    <row r="25" spans="1:106" s="63" customFormat="1" ht="33" customHeight="1" x14ac:dyDescent="0.25">
      <c r="A25" s="158" t="s">
        <v>183</v>
      </c>
      <c r="B25" s="159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9"/>
      <c r="Z25" s="159"/>
      <c r="AA25" s="159"/>
      <c r="AB25" s="159"/>
      <c r="AC25" s="159"/>
      <c r="AD25" s="160"/>
      <c r="AE25" s="167"/>
      <c r="AF25" s="168"/>
      <c r="AG25" s="168"/>
      <c r="AH25" s="168"/>
      <c r="AI25" s="168"/>
      <c r="AJ25" s="168"/>
      <c r="AK25" s="168"/>
      <c r="AL25" s="169"/>
      <c r="AM25" s="91" t="s">
        <v>184</v>
      </c>
      <c r="AN25" s="155">
        <f t="shared" si="0"/>
        <v>0</v>
      </c>
      <c r="AO25" s="156"/>
      <c r="AP25" s="156"/>
      <c r="AQ25" s="156"/>
      <c r="AR25" s="156"/>
      <c r="AS25" s="156"/>
      <c r="AT25" s="156"/>
      <c r="AU25" s="156"/>
      <c r="AV25" s="156"/>
      <c r="AW25" s="156"/>
      <c r="AX25" s="156"/>
      <c r="AY25" s="156"/>
      <c r="AZ25" s="156"/>
      <c r="BA25" s="157"/>
      <c r="BB25" s="155"/>
      <c r="BC25" s="156"/>
      <c r="BD25" s="156"/>
      <c r="BE25" s="156"/>
      <c r="BF25" s="156"/>
      <c r="BG25" s="156"/>
      <c r="BH25" s="156"/>
      <c r="BI25" s="156"/>
      <c r="BJ25" s="156"/>
      <c r="BK25" s="156"/>
      <c r="BL25" s="156"/>
      <c r="BM25" s="156"/>
      <c r="BN25" s="90"/>
      <c r="BO25" s="155"/>
      <c r="BP25" s="156"/>
      <c r="BQ25" s="156"/>
      <c r="BR25" s="156"/>
      <c r="BS25" s="156"/>
      <c r="BT25" s="156"/>
      <c r="BU25" s="156"/>
      <c r="BV25" s="156"/>
      <c r="BW25" s="156"/>
      <c r="BX25" s="156"/>
      <c r="BY25" s="156"/>
      <c r="BZ25" s="156"/>
      <c r="CA25" s="90"/>
      <c r="CB25" s="88"/>
      <c r="CC25" s="155"/>
      <c r="CD25" s="156"/>
      <c r="CE25" s="156"/>
      <c r="CF25" s="156"/>
      <c r="CG25" s="156"/>
      <c r="CH25" s="156"/>
      <c r="CI25" s="156"/>
      <c r="CJ25" s="156"/>
      <c r="CK25" s="156"/>
      <c r="CL25" s="156"/>
      <c r="CM25" s="156"/>
      <c r="CN25" s="156"/>
      <c r="CO25" s="157"/>
      <c r="CP25" s="155"/>
      <c r="CQ25" s="156"/>
      <c r="CR25" s="156"/>
      <c r="CS25" s="156"/>
      <c r="CT25" s="156"/>
      <c r="CU25" s="156"/>
      <c r="CV25" s="156"/>
      <c r="CW25" s="156"/>
      <c r="CX25" s="156"/>
      <c r="CY25" s="156"/>
      <c r="CZ25" s="156"/>
      <c r="DA25" s="156"/>
      <c r="DB25" s="157"/>
    </row>
    <row r="26" spans="1:106" s="63" customFormat="1" ht="33" customHeight="1" x14ac:dyDescent="0.25">
      <c r="A26" s="158" t="s">
        <v>356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60"/>
      <c r="AE26" s="170"/>
      <c r="AF26" s="171"/>
      <c r="AG26" s="171"/>
      <c r="AH26" s="171"/>
      <c r="AI26" s="171"/>
      <c r="AJ26" s="171"/>
      <c r="AK26" s="171"/>
      <c r="AL26" s="172"/>
      <c r="AM26" s="114" t="s">
        <v>357</v>
      </c>
      <c r="AN26" s="155">
        <f t="shared" ref="AN26" si="1">BB26+BO26+CB26+CC26</f>
        <v>0</v>
      </c>
      <c r="AO26" s="156"/>
      <c r="AP26" s="156"/>
      <c r="AQ26" s="156"/>
      <c r="AR26" s="156"/>
      <c r="AS26" s="156"/>
      <c r="AT26" s="156"/>
      <c r="AU26" s="156"/>
      <c r="AV26" s="156"/>
      <c r="AW26" s="156"/>
      <c r="AX26" s="156"/>
      <c r="AY26" s="156"/>
      <c r="AZ26" s="156"/>
      <c r="BA26" s="157"/>
      <c r="BB26" s="155"/>
      <c r="BC26" s="156"/>
      <c r="BD26" s="156"/>
      <c r="BE26" s="156"/>
      <c r="BF26" s="156"/>
      <c r="BG26" s="156"/>
      <c r="BH26" s="156"/>
      <c r="BI26" s="156"/>
      <c r="BJ26" s="156"/>
      <c r="BK26" s="156"/>
      <c r="BL26" s="156"/>
      <c r="BM26" s="157"/>
      <c r="BN26" s="90"/>
      <c r="BO26" s="155"/>
      <c r="BP26" s="156"/>
      <c r="BQ26" s="156"/>
      <c r="BR26" s="156"/>
      <c r="BS26" s="156"/>
      <c r="BT26" s="156"/>
      <c r="BU26" s="156"/>
      <c r="BV26" s="156"/>
      <c r="BW26" s="156"/>
      <c r="BX26" s="156"/>
      <c r="BY26" s="156"/>
      <c r="BZ26" s="157"/>
      <c r="CA26" s="90"/>
      <c r="CB26" s="113"/>
      <c r="CC26" s="155"/>
      <c r="CD26" s="156"/>
      <c r="CE26" s="156"/>
      <c r="CF26" s="156"/>
      <c r="CG26" s="156"/>
      <c r="CH26" s="156"/>
      <c r="CI26" s="156"/>
      <c r="CJ26" s="156"/>
      <c r="CK26" s="156"/>
      <c r="CL26" s="156"/>
      <c r="CM26" s="156"/>
      <c r="CN26" s="156"/>
      <c r="CO26" s="157"/>
      <c r="CP26" s="155"/>
      <c r="CQ26" s="156"/>
      <c r="CR26" s="156"/>
      <c r="CS26" s="156"/>
      <c r="CT26" s="156"/>
      <c r="CU26" s="156"/>
      <c r="CV26" s="156"/>
      <c r="CW26" s="156"/>
      <c r="CX26" s="156"/>
      <c r="CY26" s="156"/>
      <c r="CZ26" s="156"/>
      <c r="DA26" s="156"/>
      <c r="DB26" s="157"/>
    </row>
    <row r="27" spans="1:106" s="63" customFormat="1" ht="30.6" customHeight="1" x14ac:dyDescent="0.25">
      <c r="A27" s="158" t="s">
        <v>203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60"/>
      <c r="AE27" s="227" t="s">
        <v>181</v>
      </c>
      <c r="AF27" s="228"/>
      <c r="AG27" s="228"/>
      <c r="AH27" s="228"/>
      <c r="AI27" s="228"/>
      <c r="AJ27" s="228"/>
      <c r="AK27" s="228"/>
      <c r="AL27" s="229"/>
      <c r="AM27" s="91"/>
      <c r="AN27" s="155">
        <f t="shared" si="0"/>
        <v>0</v>
      </c>
      <c r="AO27" s="156"/>
      <c r="AP27" s="156"/>
      <c r="AQ27" s="156"/>
      <c r="AR27" s="156"/>
      <c r="AS27" s="156"/>
      <c r="AT27" s="156"/>
      <c r="AU27" s="156"/>
      <c r="AV27" s="156"/>
      <c r="AW27" s="156"/>
      <c r="AX27" s="156"/>
      <c r="AY27" s="156"/>
      <c r="AZ27" s="156"/>
      <c r="BA27" s="157"/>
      <c r="BB27" s="155"/>
      <c r="BC27" s="156"/>
      <c r="BD27" s="156"/>
      <c r="BE27" s="156"/>
      <c r="BF27" s="156"/>
      <c r="BG27" s="156"/>
      <c r="BH27" s="156"/>
      <c r="BI27" s="156"/>
      <c r="BJ27" s="156"/>
      <c r="BK27" s="156"/>
      <c r="BL27" s="156"/>
      <c r="BM27" s="156"/>
      <c r="BN27" s="90"/>
      <c r="BO27" s="155"/>
      <c r="BP27" s="156"/>
      <c r="BQ27" s="156"/>
      <c r="BR27" s="156"/>
      <c r="BS27" s="156"/>
      <c r="BT27" s="156"/>
      <c r="BU27" s="156"/>
      <c r="BV27" s="156"/>
      <c r="BW27" s="156"/>
      <c r="BX27" s="156"/>
      <c r="BY27" s="156"/>
      <c r="BZ27" s="156"/>
      <c r="CA27" s="90"/>
      <c r="CB27" s="88"/>
      <c r="CC27" s="155"/>
      <c r="CD27" s="156"/>
      <c r="CE27" s="156"/>
      <c r="CF27" s="156"/>
      <c r="CG27" s="156"/>
      <c r="CH27" s="156"/>
      <c r="CI27" s="156"/>
      <c r="CJ27" s="156"/>
      <c r="CK27" s="156"/>
      <c r="CL27" s="156"/>
      <c r="CM27" s="156"/>
      <c r="CN27" s="156"/>
      <c r="CO27" s="157"/>
      <c r="CP27" s="155"/>
      <c r="CQ27" s="156"/>
      <c r="CR27" s="156"/>
      <c r="CS27" s="156"/>
      <c r="CT27" s="156"/>
      <c r="CU27" s="156"/>
      <c r="CV27" s="156"/>
      <c r="CW27" s="156"/>
      <c r="CX27" s="156"/>
      <c r="CY27" s="156"/>
      <c r="CZ27" s="156"/>
      <c r="DA27" s="156"/>
      <c r="DB27" s="157"/>
    </row>
    <row r="28" spans="1:106" s="63" customFormat="1" ht="31.95" customHeight="1" x14ac:dyDescent="0.25">
      <c r="A28" s="158" t="s">
        <v>283</v>
      </c>
      <c r="B28" s="159"/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60"/>
      <c r="AE28" s="227" t="s">
        <v>45</v>
      </c>
      <c r="AF28" s="228"/>
      <c r="AG28" s="228"/>
      <c r="AH28" s="228"/>
      <c r="AI28" s="228"/>
      <c r="AJ28" s="228"/>
      <c r="AK28" s="229"/>
      <c r="AL28" s="94"/>
      <c r="AM28" s="91" t="s">
        <v>45</v>
      </c>
      <c r="AN28" s="155">
        <f t="shared" si="0"/>
        <v>4214400</v>
      </c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7"/>
      <c r="BB28" s="155">
        <f>BB29</f>
        <v>0</v>
      </c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90">
        <f>BN30</f>
        <v>0</v>
      </c>
      <c r="BO28" s="155">
        <f>BO29</f>
        <v>0</v>
      </c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6"/>
      <c r="CA28" s="90">
        <f>CA30</f>
        <v>0</v>
      </c>
      <c r="CB28" s="88">
        <f>CB30</f>
        <v>4214400</v>
      </c>
      <c r="CC28" s="155">
        <f>CC29</f>
        <v>0</v>
      </c>
      <c r="CD28" s="156"/>
      <c r="CE28" s="156"/>
      <c r="CF28" s="156"/>
      <c r="CG28" s="156"/>
      <c r="CH28" s="156"/>
      <c r="CI28" s="156"/>
      <c r="CJ28" s="156"/>
      <c r="CK28" s="156"/>
      <c r="CL28" s="156"/>
      <c r="CM28" s="156"/>
      <c r="CN28" s="156"/>
      <c r="CO28" s="157"/>
      <c r="CP28" s="155">
        <f>CP29</f>
        <v>0</v>
      </c>
      <c r="CQ28" s="156"/>
      <c r="CR28" s="156"/>
      <c r="CS28" s="156"/>
      <c r="CT28" s="156"/>
      <c r="CU28" s="156"/>
      <c r="CV28" s="156"/>
      <c r="CW28" s="156"/>
      <c r="CX28" s="156"/>
      <c r="CY28" s="156"/>
      <c r="CZ28" s="156"/>
      <c r="DA28" s="156"/>
      <c r="DB28" s="157"/>
    </row>
    <row r="29" spans="1:106" s="63" customFormat="1" ht="58.95" customHeight="1" x14ac:dyDescent="0.25">
      <c r="A29" s="158" t="s">
        <v>271</v>
      </c>
      <c r="B29" s="159"/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60"/>
      <c r="AE29" s="227" t="s">
        <v>256</v>
      </c>
      <c r="AF29" s="228"/>
      <c r="AG29" s="228"/>
      <c r="AH29" s="228"/>
      <c r="AI29" s="228"/>
      <c r="AJ29" s="228"/>
      <c r="AK29" s="228"/>
      <c r="AL29" s="96"/>
      <c r="AM29" s="91"/>
      <c r="AN29" s="155">
        <f t="shared" si="0"/>
        <v>0</v>
      </c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7"/>
      <c r="BB29" s="155"/>
      <c r="BC29" s="156"/>
      <c r="BD29" s="156"/>
      <c r="BE29" s="156"/>
      <c r="BF29" s="156"/>
      <c r="BG29" s="156"/>
      <c r="BH29" s="156"/>
      <c r="BI29" s="156"/>
      <c r="BJ29" s="156"/>
      <c r="BK29" s="156"/>
      <c r="BL29" s="156"/>
      <c r="BM29" s="156"/>
      <c r="BN29" s="90"/>
      <c r="BO29" s="155"/>
      <c r="BP29" s="156"/>
      <c r="BQ29" s="156"/>
      <c r="BR29" s="156"/>
      <c r="BS29" s="156"/>
      <c r="BT29" s="156"/>
      <c r="BU29" s="156"/>
      <c r="BV29" s="156"/>
      <c r="BW29" s="156"/>
      <c r="BX29" s="156"/>
      <c r="BY29" s="156"/>
      <c r="BZ29" s="156"/>
      <c r="CA29" s="90"/>
      <c r="CB29" s="88"/>
      <c r="CC29" s="155"/>
      <c r="CD29" s="156"/>
      <c r="CE29" s="156"/>
      <c r="CF29" s="156"/>
      <c r="CG29" s="156"/>
      <c r="CH29" s="156"/>
      <c r="CI29" s="156"/>
      <c r="CJ29" s="156"/>
      <c r="CK29" s="156"/>
      <c r="CL29" s="156"/>
      <c r="CM29" s="156"/>
      <c r="CN29" s="156"/>
      <c r="CO29" s="157"/>
      <c r="CP29" s="155"/>
      <c r="CQ29" s="156"/>
      <c r="CR29" s="156"/>
      <c r="CS29" s="156"/>
      <c r="CT29" s="156"/>
      <c r="CU29" s="156"/>
      <c r="CV29" s="156"/>
      <c r="CW29" s="156"/>
      <c r="CX29" s="156"/>
      <c r="CY29" s="156"/>
      <c r="CZ29" s="156"/>
      <c r="DA29" s="156"/>
      <c r="DB29" s="157"/>
    </row>
    <row r="30" spans="1:106" s="63" customFormat="1" ht="30" customHeight="1" x14ac:dyDescent="0.25">
      <c r="A30" s="158" t="s">
        <v>273</v>
      </c>
      <c r="B30" s="159"/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59"/>
      <c r="AD30" s="160"/>
      <c r="AE30" s="227" t="s">
        <v>272</v>
      </c>
      <c r="AF30" s="228"/>
      <c r="AG30" s="228"/>
      <c r="AH30" s="228"/>
      <c r="AI30" s="228"/>
      <c r="AJ30" s="228"/>
      <c r="AK30" s="228"/>
      <c r="AL30" s="229"/>
      <c r="AM30" s="91"/>
      <c r="AN30" s="155">
        <f t="shared" si="0"/>
        <v>4214400</v>
      </c>
      <c r="AO30" s="156"/>
      <c r="AP30" s="156"/>
      <c r="AQ30" s="156"/>
      <c r="AR30" s="156"/>
      <c r="AS30" s="156"/>
      <c r="AT30" s="156"/>
      <c r="AU30" s="156"/>
      <c r="AV30" s="156"/>
      <c r="AW30" s="156"/>
      <c r="AX30" s="156"/>
      <c r="AY30" s="156"/>
      <c r="AZ30" s="156"/>
      <c r="BA30" s="157"/>
      <c r="BB30" s="155"/>
      <c r="BC30" s="156"/>
      <c r="BD30" s="156"/>
      <c r="BE30" s="156"/>
      <c r="BF30" s="156"/>
      <c r="BG30" s="156"/>
      <c r="BH30" s="156"/>
      <c r="BI30" s="156"/>
      <c r="BJ30" s="156"/>
      <c r="BK30" s="156"/>
      <c r="BL30" s="156"/>
      <c r="BM30" s="156"/>
      <c r="BN30" s="90"/>
      <c r="BO30" s="155"/>
      <c r="BP30" s="156"/>
      <c r="BQ30" s="156"/>
      <c r="BR30" s="156"/>
      <c r="BS30" s="156"/>
      <c r="BT30" s="156"/>
      <c r="BU30" s="156"/>
      <c r="BV30" s="156"/>
      <c r="BW30" s="156"/>
      <c r="BX30" s="156"/>
      <c r="BY30" s="156"/>
      <c r="BZ30" s="156"/>
      <c r="CA30" s="90"/>
      <c r="CB30" s="88">
        <v>4214400</v>
      </c>
      <c r="CC30" s="155"/>
      <c r="CD30" s="156"/>
      <c r="CE30" s="156"/>
      <c r="CF30" s="156"/>
      <c r="CG30" s="156"/>
      <c r="CH30" s="156"/>
      <c r="CI30" s="156"/>
      <c r="CJ30" s="156"/>
      <c r="CK30" s="156"/>
      <c r="CL30" s="156"/>
      <c r="CM30" s="156"/>
      <c r="CN30" s="156"/>
      <c r="CO30" s="157"/>
      <c r="CP30" s="155"/>
      <c r="CQ30" s="156"/>
      <c r="CR30" s="156"/>
      <c r="CS30" s="156"/>
      <c r="CT30" s="156"/>
      <c r="CU30" s="156"/>
      <c r="CV30" s="156"/>
      <c r="CW30" s="156"/>
      <c r="CX30" s="156"/>
      <c r="CY30" s="156"/>
      <c r="CZ30" s="156"/>
      <c r="DA30" s="156"/>
      <c r="DB30" s="157"/>
    </row>
    <row r="31" spans="1:106" s="62" customFormat="1" ht="30.6" customHeight="1" x14ac:dyDescent="0.25">
      <c r="A31" s="180" t="s">
        <v>86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  <c r="AA31" s="181"/>
      <c r="AB31" s="181"/>
      <c r="AC31" s="181"/>
      <c r="AD31" s="182"/>
      <c r="AE31" s="183" t="s">
        <v>45</v>
      </c>
      <c r="AF31" s="184"/>
      <c r="AG31" s="184"/>
      <c r="AH31" s="184"/>
      <c r="AI31" s="184"/>
      <c r="AJ31" s="184"/>
      <c r="AK31" s="184"/>
      <c r="AL31" s="185"/>
      <c r="AM31" s="99" t="s">
        <v>45</v>
      </c>
      <c r="AN31" s="177">
        <f>BB31+BO31+CP31+CB31+CC31</f>
        <v>44538089.689999998</v>
      </c>
      <c r="AO31" s="178"/>
      <c r="AP31" s="178"/>
      <c r="AQ31" s="178"/>
      <c r="AR31" s="178"/>
      <c r="AS31" s="178"/>
      <c r="AT31" s="178"/>
      <c r="AU31" s="178"/>
      <c r="AV31" s="178"/>
      <c r="AW31" s="178"/>
      <c r="AX31" s="178"/>
      <c r="AY31" s="178"/>
      <c r="AZ31" s="178"/>
      <c r="BA31" s="179"/>
      <c r="BB31" s="177">
        <f>BB33+BB36+BB43+BB47+BB54+BB63+BB95+BB101+BB104+BB106+BB108+BB113+BB116+BB118+BB124+BB128+BB93</f>
        <v>36432546</v>
      </c>
      <c r="BC31" s="178"/>
      <c r="BD31" s="178"/>
      <c r="BE31" s="178"/>
      <c r="BF31" s="178"/>
      <c r="BG31" s="178"/>
      <c r="BH31" s="178"/>
      <c r="BI31" s="178"/>
      <c r="BJ31" s="178"/>
      <c r="BK31" s="178"/>
      <c r="BL31" s="178"/>
      <c r="BM31" s="178"/>
      <c r="BN31" s="74">
        <f>BN33+BN36+BN43+BN47+BN54+BN63+BN95+BN101+BN104+BN106+BN108+BN113+BN116+BN118+BN124+BN128+BN93</f>
        <v>0</v>
      </c>
      <c r="BO31" s="177">
        <f>BO33+BO36+BO43+BO47+BO54+BO63+BO95+BO101+BO104+BO106+BO108+BO113+BO116+BO118+BO93</f>
        <v>450000</v>
      </c>
      <c r="BP31" s="178"/>
      <c r="BQ31" s="178"/>
      <c r="BR31" s="178"/>
      <c r="BS31" s="178"/>
      <c r="BT31" s="178"/>
      <c r="BU31" s="178"/>
      <c r="BV31" s="178"/>
      <c r="BW31" s="178"/>
      <c r="BX31" s="178"/>
      <c r="BY31" s="178"/>
      <c r="BZ31" s="178"/>
      <c r="CA31" s="74">
        <f>CA33+CA36+CA43+CA47+CA54+CA63+CA95+CA101+CA104+CA106+CA108+CA113+CA116+CA118+CA124+CA128+CA93</f>
        <v>0</v>
      </c>
      <c r="CB31" s="98">
        <f>CB33+CB36+CB43+CB47+CB54+CB63+CB95+CB101+CB104+CB106+CB108+CB113+CB116+CB118+CB124+CB128+CB93</f>
        <v>4214400</v>
      </c>
      <c r="CC31" s="177">
        <f>CC33+CC36+CC43+CC47+CC54+CC63+CC95+CC101+CC104+CC106+CC108+CC113+CC116+CC118+CC93</f>
        <v>3441143.69</v>
      </c>
      <c r="CD31" s="178"/>
      <c r="CE31" s="178"/>
      <c r="CF31" s="178"/>
      <c r="CG31" s="178"/>
      <c r="CH31" s="178"/>
      <c r="CI31" s="178"/>
      <c r="CJ31" s="178"/>
      <c r="CK31" s="178"/>
      <c r="CL31" s="178"/>
      <c r="CM31" s="178"/>
      <c r="CN31" s="178"/>
      <c r="CO31" s="179"/>
      <c r="CP31" s="177">
        <f>CP33+CP36+CP43+CP47+CP54+CP63+CP95+CP101+CP104+CP106+CP108+CP113+CP116+CP118</f>
        <v>0</v>
      </c>
      <c r="CQ31" s="178"/>
      <c r="CR31" s="178"/>
      <c r="CS31" s="178"/>
      <c r="CT31" s="178"/>
      <c r="CU31" s="178"/>
      <c r="CV31" s="178"/>
      <c r="CW31" s="178"/>
      <c r="CX31" s="178"/>
      <c r="CY31" s="178"/>
      <c r="CZ31" s="178"/>
      <c r="DA31" s="178"/>
      <c r="DB31" s="179"/>
    </row>
    <row r="32" spans="1:106" s="63" customFormat="1" ht="25.2" customHeight="1" x14ac:dyDescent="0.25">
      <c r="A32" s="158" t="s">
        <v>180</v>
      </c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59"/>
      <c r="AB32" s="159"/>
      <c r="AC32" s="159"/>
      <c r="AD32" s="160"/>
      <c r="AE32" s="227" t="s">
        <v>45</v>
      </c>
      <c r="AF32" s="228"/>
      <c r="AG32" s="228"/>
      <c r="AH32" s="228"/>
      <c r="AI32" s="228"/>
      <c r="AJ32" s="228"/>
      <c r="AK32" s="228"/>
      <c r="AL32" s="229"/>
      <c r="AM32" s="91" t="s">
        <v>45</v>
      </c>
      <c r="AN32" s="155" t="s">
        <v>45</v>
      </c>
      <c r="AO32" s="156"/>
      <c r="AP32" s="156"/>
      <c r="AQ32" s="156"/>
      <c r="AR32" s="156"/>
      <c r="AS32" s="156"/>
      <c r="AT32" s="156"/>
      <c r="AU32" s="156"/>
      <c r="AV32" s="156"/>
      <c r="AW32" s="156"/>
      <c r="AX32" s="156"/>
      <c r="AY32" s="156"/>
      <c r="AZ32" s="156"/>
      <c r="BA32" s="157"/>
      <c r="BB32" s="155" t="s">
        <v>45</v>
      </c>
      <c r="BC32" s="156"/>
      <c r="BD32" s="156"/>
      <c r="BE32" s="156"/>
      <c r="BF32" s="156"/>
      <c r="BG32" s="156"/>
      <c r="BH32" s="156"/>
      <c r="BI32" s="156"/>
      <c r="BJ32" s="156"/>
      <c r="BK32" s="156"/>
      <c r="BL32" s="156"/>
      <c r="BM32" s="156"/>
      <c r="BN32" s="90" t="s">
        <v>45</v>
      </c>
      <c r="BO32" s="155" t="s">
        <v>45</v>
      </c>
      <c r="BP32" s="156"/>
      <c r="BQ32" s="156"/>
      <c r="BR32" s="156"/>
      <c r="BS32" s="156"/>
      <c r="BT32" s="156"/>
      <c r="BU32" s="156"/>
      <c r="BV32" s="156"/>
      <c r="BW32" s="156"/>
      <c r="BX32" s="156"/>
      <c r="BY32" s="156"/>
      <c r="BZ32" s="156"/>
      <c r="CA32" s="90" t="s">
        <v>45</v>
      </c>
      <c r="CB32" s="88" t="s">
        <v>45</v>
      </c>
      <c r="CC32" s="155" t="s">
        <v>45</v>
      </c>
      <c r="CD32" s="156"/>
      <c r="CE32" s="156"/>
      <c r="CF32" s="156"/>
      <c r="CG32" s="156"/>
      <c r="CH32" s="156"/>
      <c r="CI32" s="156"/>
      <c r="CJ32" s="156"/>
      <c r="CK32" s="156"/>
      <c r="CL32" s="156"/>
      <c r="CM32" s="156"/>
      <c r="CN32" s="156"/>
      <c r="CO32" s="157"/>
      <c r="CP32" s="155" t="s">
        <v>45</v>
      </c>
      <c r="CQ32" s="156"/>
      <c r="CR32" s="156"/>
      <c r="CS32" s="156"/>
      <c r="CT32" s="156"/>
      <c r="CU32" s="156"/>
      <c r="CV32" s="156"/>
      <c r="CW32" s="156"/>
      <c r="CX32" s="156"/>
      <c r="CY32" s="156"/>
      <c r="CZ32" s="156"/>
      <c r="DA32" s="156"/>
      <c r="DB32" s="157"/>
    </row>
    <row r="33" spans="1:106" s="62" customFormat="1" ht="25.95" customHeight="1" x14ac:dyDescent="0.25">
      <c r="A33" s="174" t="s">
        <v>187</v>
      </c>
      <c r="B33" s="175"/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S33" s="175"/>
      <c r="T33" s="175"/>
      <c r="U33" s="175"/>
      <c r="V33" s="175"/>
      <c r="W33" s="175"/>
      <c r="X33" s="175"/>
      <c r="Y33" s="175"/>
      <c r="Z33" s="175"/>
      <c r="AA33" s="175"/>
      <c r="AB33" s="175"/>
      <c r="AC33" s="175"/>
      <c r="AD33" s="176"/>
      <c r="AE33" s="164" t="s">
        <v>0</v>
      </c>
      <c r="AF33" s="165"/>
      <c r="AG33" s="165"/>
      <c r="AH33" s="165"/>
      <c r="AI33" s="165"/>
      <c r="AJ33" s="165"/>
      <c r="AK33" s="165"/>
      <c r="AL33" s="166"/>
      <c r="AM33" s="64" t="s">
        <v>45</v>
      </c>
      <c r="AN33" s="161">
        <f t="shared" ref="AN33:AN64" si="2">BB33+BO33+CB33+CC33</f>
        <v>22882400</v>
      </c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163"/>
      <c r="BB33" s="161">
        <f>BB34+BB35</f>
        <v>21982400</v>
      </c>
      <c r="BC33" s="162"/>
      <c r="BD33" s="162"/>
      <c r="BE33" s="162"/>
      <c r="BF33" s="162"/>
      <c r="BG33" s="162"/>
      <c r="BH33" s="162"/>
      <c r="BI33" s="162"/>
      <c r="BJ33" s="162"/>
      <c r="BK33" s="162"/>
      <c r="BL33" s="162"/>
      <c r="BM33" s="162"/>
      <c r="BN33" s="75">
        <f>BN34+BN35</f>
        <v>0</v>
      </c>
      <c r="BO33" s="161">
        <f>BO34+BO35</f>
        <v>0</v>
      </c>
      <c r="BP33" s="162"/>
      <c r="BQ33" s="162"/>
      <c r="BR33" s="162"/>
      <c r="BS33" s="162"/>
      <c r="BT33" s="162"/>
      <c r="BU33" s="162"/>
      <c r="BV33" s="162"/>
      <c r="BW33" s="162"/>
      <c r="BX33" s="162"/>
      <c r="BY33" s="162"/>
      <c r="BZ33" s="162"/>
      <c r="CA33" s="75">
        <f>CA34+CA35</f>
        <v>0</v>
      </c>
      <c r="CB33" s="92">
        <f>CB34+CB35</f>
        <v>0</v>
      </c>
      <c r="CC33" s="161">
        <f>CC34+CC35</f>
        <v>900000</v>
      </c>
      <c r="CD33" s="162"/>
      <c r="CE33" s="162"/>
      <c r="CF33" s="162"/>
      <c r="CG33" s="162"/>
      <c r="CH33" s="162"/>
      <c r="CI33" s="162"/>
      <c r="CJ33" s="162"/>
      <c r="CK33" s="162"/>
      <c r="CL33" s="162"/>
      <c r="CM33" s="162"/>
      <c r="CN33" s="162"/>
      <c r="CO33" s="163"/>
      <c r="CP33" s="161">
        <f>CP34+CP35</f>
        <v>0</v>
      </c>
      <c r="CQ33" s="162"/>
      <c r="CR33" s="162"/>
      <c r="CS33" s="162"/>
      <c r="CT33" s="162"/>
      <c r="CU33" s="162"/>
      <c r="CV33" s="162"/>
      <c r="CW33" s="162"/>
      <c r="CX33" s="162"/>
      <c r="CY33" s="162"/>
      <c r="CZ33" s="162"/>
      <c r="DA33" s="162"/>
      <c r="DB33" s="163"/>
    </row>
    <row r="34" spans="1:106" s="63" customFormat="1" ht="25.95" customHeight="1" x14ac:dyDescent="0.25">
      <c r="A34" s="158" t="s">
        <v>189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59"/>
      <c r="AD34" s="160"/>
      <c r="AE34" s="167"/>
      <c r="AF34" s="168"/>
      <c r="AG34" s="168"/>
      <c r="AH34" s="168"/>
      <c r="AI34" s="168"/>
      <c r="AJ34" s="168"/>
      <c r="AK34" s="168"/>
      <c r="AL34" s="169"/>
      <c r="AM34" s="91" t="s">
        <v>46</v>
      </c>
      <c r="AN34" s="155">
        <f t="shared" si="2"/>
        <v>22882400</v>
      </c>
      <c r="AO34" s="156"/>
      <c r="AP34" s="156"/>
      <c r="AQ34" s="156"/>
      <c r="AR34" s="156"/>
      <c r="AS34" s="156"/>
      <c r="AT34" s="156"/>
      <c r="AU34" s="156"/>
      <c r="AV34" s="156"/>
      <c r="AW34" s="156"/>
      <c r="AX34" s="156"/>
      <c r="AY34" s="156"/>
      <c r="AZ34" s="156"/>
      <c r="BA34" s="157"/>
      <c r="BB34" s="155">
        <v>21982400</v>
      </c>
      <c r="BC34" s="156"/>
      <c r="BD34" s="156"/>
      <c r="BE34" s="156"/>
      <c r="BF34" s="156"/>
      <c r="BG34" s="156"/>
      <c r="BH34" s="156"/>
      <c r="BI34" s="156"/>
      <c r="BJ34" s="156"/>
      <c r="BK34" s="156"/>
      <c r="BL34" s="156"/>
      <c r="BM34" s="156"/>
      <c r="BN34" s="90"/>
      <c r="BO34" s="155"/>
      <c r="BP34" s="156"/>
      <c r="BQ34" s="156"/>
      <c r="BR34" s="156"/>
      <c r="BS34" s="156"/>
      <c r="BT34" s="156"/>
      <c r="BU34" s="156"/>
      <c r="BV34" s="156"/>
      <c r="BW34" s="156"/>
      <c r="BX34" s="156"/>
      <c r="BY34" s="156"/>
      <c r="BZ34" s="156"/>
      <c r="CA34" s="90"/>
      <c r="CB34" s="88"/>
      <c r="CC34" s="155">
        <v>900000</v>
      </c>
      <c r="CD34" s="156"/>
      <c r="CE34" s="156"/>
      <c r="CF34" s="156"/>
      <c r="CG34" s="156"/>
      <c r="CH34" s="156"/>
      <c r="CI34" s="156"/>
      <c r="CJ34" s="156"/>
      <c r="CK34" s="156"/>
      <c r="CL34" s="156"/>
      <c r="CM34" s="156"/>
      <c r="CN34" s="156"/>
      <c r="CO34" s="157"/>
      <c r="CP34" s="155"/>
      <c r="CQ34" s="156"/>
      <c r="CR34" s="156"/>
      <c r="CS34" s="156"/>
      <c r="CT34" s="156"/>
      <c r="CU34" s="156"/>
      <c r="CV34" s="156"/>
      <c r="CW34" s="156"/>
      <c r="CX34" s="156"/>
      <c r="CY34" s="156"/>
      <c r="CZ34" s="156"/>
      <c r="DA34" s="156"/>
      <c r="DB34" s="157"/>
    </row>
    <row r="35" spans="1:106" s="63" customFormat="1" ht="27.6" customHeight="1" x14ac:dyDescent="0.25">
      <c r="A35" s="158" t="s">
        <v>190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  <c r="AD35" s="160"/>
      <c r="AE35" s="170"/>
      <c r="AF35" s="171"/>
      <c r="AG35" s="171"/>
      <c r="AH35" s="171"/>
      <c r="AI35" s="171"/>
      <c r="AJ35" s="171"/>
      <c r="AK35" s="171"/>
      <c r="AL35" s="172"/>
      <c r="AM35" s="91" t="s">
        <v>102</v>
      </c>
      <c r="AN35" s="155">
        <f t="shared" si="2"/>
        <v>0</v>
      </c>
      <c r="AO35" s="156"/>
      <c r="AP35" s="156"/>
      <c r="AQ35" s="156"/>
      <c r="AR35" s="156"/>
      <c r="AS35" s="156"/>
      <c r="AT35" s="156"/>
      <c r="AU35" s="156"/>
      <c r="AV35" s="156"/>
      <c r="AW35" s="156"/>
      <c r="AX35" s="156"/>
      <c r="AY35" s="156"/>
      <c r="AZ35" s="156"/>
      <c r="BA35" s="157"/>
      <c r="BB35" s="155"/>
      <c r="BC35" s="156"/>
      <c r="BD35" s="156"/>
      <c r="BE35" s="156"/>
      <c r="BF35" s="156"/>
      <c r="BG35" s="156"/>
      <c r="BH35" s="156"/>
      <c r="BI35" s="156"/>
      <c r="BJ35" s="156"/>
      <c r="BK35" s="156"/>
      <c r="BL35" s="156"/>
      <c r="BM35" s="156"/>
      <c r="BN35" s="90"/>
      <c r="BO35" s="155"/>
      <c r="BP35" s="156"/>
      <c r="BQ35" s="156"/>
      <c r="BR35" s="156"/>
      <c r="BS35" s="156"/>
      <c r="BT35" s="156"/>
      <c r="BU35" s="156"/>
      <c r="BV35" s="156"/>
      <c r="BW35" s="156"/>
      <c r="BX35" s="156"/>
      <c r="BY35" s="156"/>
      <c r="BZ35" s="156"/>
      <c r="CA35" s="90"/>
      <c r="CB35" s="88"/>
      <c r="CC35" s="155"/>
      <c r="CD35" s="156"/>
      <c r="CE35" s="156"/>
      <c r="CF35" s="156"/>
      <c r="CG35" s="156"/>
      <c r="CH35" s="156"/>
      <c r="CI35" s="156"/>
      <c r="CJ35" s="156"/>
      <c r="CK35" s="156"/>
      <c r="CL35" s="156"/>
      <c r="CM35" s="156"/>
      <c r="CN35" s="156"/>
      <c r="CO35" s="157"/>
      <c r="CP35" s="155"/>
      <c r="CQ35" s="156"/>
      <c r="CR35" s="156"/>
      <c r="CS35" s="156"/>
      <c r="CT35" s="156"/>
      <c r="CU35" s="156"/>
      <c r="CV35" s="156"/>
      <c r="CW35" s="156"/>
      <c r="CX35" s="156"/>
      <c r="CY35" s="156"/>
      <c r="CZ35" s="156"/>
      <c r="DA35" s="156"/>
      <c r="DB35" s="157"/>
    </row>
    <row r="36" spans="1:106" s="62" customFormat="1" ht="45" customHeight="1" x14ac:dyDescent="0.25">
      <c r="A36" s="174" t="s">
        <v>188</v>
      </c>
      <c r="B36" s="175"/>
      <c r="C36" s="175"/>
      <c r="D36" s="175"/>
      <c r="E36" s="175"/>
      <c r="F36" s="175"/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  <c r="V36" s="175"/>
      <c r="W36" s="175"/>
      <c r="X36" s="175"/>
      <c r="Y36" s="175"/>
      <c r="Z36" s="175"/>
      <c r="AA36" s="175"/>
      <c r="AB36" s="175"/>
      <c r="AC36" s="175"/>
      <c r="AD36" s="176"/>
      <c r="AE36" s="164" t="s">
        <v>1</v>
      </c>
      <c r="AF36" s="165"/>
      <c r="AG36" s="165"/>
      <c r="AH36" s="165"/>
      <c r="AI36" s="165"/>
      <c r="AJ36" s="165"/>
      <c r="AK36" s="165"/>
      <c r="AL36" s="166"/>
      <c r="AM36" s="64" t="s">
        <v>45</v>
      </c>
      <c r="AN36" s="161">
        <f t="shared" si="2"/>
        <v>70000</v>
      </c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3"/>
      <c r="BB36" s="161">
        <f>BB37+BB38+BB39+BB40+BB41+BB42</f>
        <v>0</v>
      </c>
      <c r="BC36" s="162"/>
      <c r="BD36" s="162"/>
      <c r="BE36" s="162"/>
      <c r="BF36" s="162"/>
      <c r="BG36" s="162"/>
      <c r="BH36" s="162"/>
      <c r="BI36" s="162"/>
      <c r="BJ36" s="162"/>
      <c r="BK36" s="162"/>
      <c r="BL36" s="162"/>
      <c r="BM36" s="162"/>
      <c r="BN36" s="75">
        <f>BN37+BN38+BN39+BN40+BN41+BN42</f>
        <v>0</v>
      </c>
      <c r="BO36" s="161">
        <f>BO37+BO38+BO39+BO40+BO41+BO42</f>
        <v>0</v>
      </c>
      <c r="BP36" s="162"/>
      <c r="BQ36" s="162"/>
      <c r="BR36" s="162"/>
      <c r="BS36" s="162"/>
      <c r="BT36" s="162"/>
      <c r="BU36" s="162"/>
      <c r="BV36" s="162"/>
      <c r="BW36" s="162"/>
      <c r="BX36" s="162"/>
      <c r="BY36" s="162"/>
      <c r="BZ36" s="162"/>
      <c r="CA36" s="75">
        <f>CA37+CA38+CA39+CA40+CA41+CA42</f>
        <v>0</v>
      </c>
      <c r="CB36" s="92">
        <f>CB37+CB38+CB39+CB40+CB41+CB42</f>
        <v>0</v>
      </c>
      <c r="CC36" s="161">
        <f>CC37+CC38+CC39+CC40+CC41+CC42</f>
        <v>70000</v>
      </c>
      <c r="CD36" s="162"/>
      <c r="CE36" s="162"/>
      <c r="CF36" s="162"/>
      <c r="CG36" s="162"/>
      <c r="CH36" s="162"/>
      <c r="CI36" s="162"/>
      <c r="CJ36" s="162"/>
      <c r="CK36" s="162"/>
      <c r="CL36" s="162"/>
      <c r="CM36" s="162"/>
      <c r="CN36" s="162"/>
      <c r="CO36" s="163"/>
      <c r="CP36" s="161">
        <f>CP37+CP38+CP39+CP40+CP41+CP42</f>
        <v>0</v>
      </c>
      <c r="CQ36" s="162"/>
      <c r="CR36" s="162"/>
      <c r="CS36" s="162"/>
      <c r="CT36" s="162"/>
      <c r="CU36" s="162"/>
      <c r="CV36" s="162"/>
      <c r="CW36" s="162"/>
      <c r="CX36" s="162"/>
      <c r="CY36" s="162"/>
      <c r="CZ36" s="162"/>
      <c r="DA36" s="162"/>
      <c r="DB36" s="163"/>
    </row>
    <row r="37" spans="1:106" s="63" customFormat="1" ht="28.2" customHeight="1" x14ac:dyDescent="0.25">
      <c r="A37" s="158" t="s">
        <v>191</v>
      </c>
      <c r="B37" s="159"/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  <c r="AD37" s="160"/>
      <c r="AE37" s="167"/>
      <c r="AF37" s="168"/>
      <c r="AG37" s="168"/>
      <c r="AH37" s="168"/>
      <c r="AI37" s="168"/>
      <c r="AJ37" s="168"/>
      <c r="AK37" s="168"/>
      <c r="AL37" s="169"/>
      <c r="AM37" s="91" t="s">
        <v>47</v>
      </c>
      <c r="AN37" s="155">
        <f t="shared" si="2"/>
        <v>30000</v>
      </c>
      <c r="AO37" s="156"/>
      <c r="AP37" s="156"/>
      <c r="AQ37" s="156"/>
      <c r="AR37" s="156"/>
      <c r="AS37" s="156"/>
      <c r="AT37" s="156"/>
      <c r="AU37" s="156"/>
      <c r="AV37" s="156"/>
      <c r="AW37" s="156"/>
      <c r="AX37" s="156"/>
      <c r="AY37" s="156"/>
      <c r="AZ37" s="156"/>
      <c r="BA37" s="157"/>
      <c r="BB37" s="155"/>
      <c r="BC37" s="156"/>
      <c r="BD37" s="156"/>
      <c r="BE37" s="156"/>
      <c r="BF37" s="156"/>
      <c r="BG37" s="156"/>
      <c r="BH37" s="156"/>
      <c r="BI37" s="156"/>
      <c r="BJ37" s="156"/>
      <c r="BK37" s="156"/>
      <c r="BL37" s="156"/>
      <c r="BM37" s="156"/>
      <c r="BN37" s="90"/>
      <c r="BO37" s="155"/>
      <c r="BP37" s="156"/>
      <c r="BQ37" s="156"/>
      <c r="BR37" s="156"/>
      <c r="BS37" s="156"/>
      <c r="BT37" s="156"/>
      <c r="BU37" s="156"/>
      <c r="BV37" s="156"/>
      <c r="BW37" s="156"/>
      <c r="BX37" s="156"/>
      <c r="BY37" s="156"/>
      <c r="BZ37" s="156"/>
      <c r="CA37" s="90"/>
      <c r="CB37" s="88"/>
      <c r="CC37" s="155">
        <v>30000</v>
      </c>
      <c r="CD37" s="156"/>
      <c r="CE37" s="156"/>
      <c r="CF37" s="156"/>
      <c r="CG37" s="156"/>
      <c r="CH37" s="156"/>
      <c r="CI37" s="156"/>
      <c r="CJ37" s="156"/>
      <c r="CK37" s="156"/>
      <c r="CL37" s="156"/>
      <c r="CM37" s="156"/>
      <c r="CN37" s="156"/>
      <c r="CO37" s="157"/>
      <c r="CP37" s="155"/>
      <c r="CQ37" s="156"/>
      <c r="CR37" s="156"/>
      <c r="CS37" s="156"/>
      <c r="CT37" s="156"/>
      <c r="CU37" s="156"/>
      <c r="CV37" s="156"/>
      <c r="CW37" s="156"/>
      <c r="CX37" s="156"/>
      <c r="CY37" s="156"/>
      <c r="CZ37" s="156"/>
      <c r="DA37" s="156"/>
      <c r="DB37" s="157"/>
    </row>
    <row r="38" spans="1:106" s="63" customFormat="1" ht="28.2" customHeight="1" x14ac:dyDescent="0.25">
      <c r="A38" s="158" t="s">
        <v>192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  <c r="AC38" s="159"/>
      <c r="AD38" s="160"/>
      <c r="AE38" s="167"/>
      <c r="AF38" s="168"/>
      <c r="AG38" s="168"/>
      <c r="AH38" s="168"/>
      <c r="AI38" s="168"/>
      <c r="AJ38" s="168"/>
      <c r="AK38" s="168"/>
      <c r="AL38" s="169"/>
      <c r="AM38" s="91" t="s">
        <v>193</v>
      </c>
      <c r="AN38" s="155">
        <f t="shared" si="2"/>
        <v>0</v>
      </c>
      <c r="AO38" s="156"/>
      <c r="AP38" s="156"/>
      <c r="AQ38" s="156"/>
      <c r="AR38" s="156"/>
      <c r="AS38" s="156"/>
      <c r="AT38" s="156"/>
      <c r="AU38" s="156"/>
      <c r="AV38" s="156"/>
      <c r="AW38" s="156"/>
      <c r="AX38" s="156"/>
      <c r="AY38" s="156"/>
      <c r="AZ38" s="156"/>
      <c r="BA38" s="157"/>
      <c r="BB38" s="155"/>
      <c r="BC38" s="156"/>
      <c r="BD38" s="156"/>
      <c r="BE38" s="156"/>
      <c r="BF38" s="156"/>
      <c r="BG38" s="156"/>
      <c r="BH38" s="156"/>
      <c r="BI38" s="156"/>
      <c r="BJ38" s="156"/>
      <c r="BK38" s="156"/>
      <c r="BL38" s="156"/>
      <c r="BM38" s="156"/>
      <c r="BN38" s="90"/>
      <c r="BO38" s="155"/>
      <c r="BP38" s="156"/>
      <c r="BQ38" s="156"/>
      <c r="BR38" s="156"/>
      <c r="BS38" s="156"/>
      <c r="BT38" s="156"/>
      <c r="BU38" s="156"/>
      <c r="BV38" s="156"/>
      <c r="BW38" s="156"/>
      <c r="BX38" s="156"/>
      <c r="BY38" s="156"/>
      <c r="BZ38" s="156"/>
      <c r="CA38" s="90"/>
      <c r="CB38" s="88"/>
      <c r="CC38" s="155"/>
      <c r="CD38" s="156"/>
      <c r="CE38" s="156"/>
      <c r="CF38" s="156"/>
      <c r="CG38" s="156"/>
      <c r="CH38" s="156"/>
      <c r="CI38" s="156"/>
      <c r="CJ38" s="156"/>
      <c r="CK38" s="156"/>
      <c r="CL38" s="156"/>
      <c r="CM38" s="156"/>
      <c r="CN38" s="156"/>
      <c r="CO38" s="157"/>
      <c r="CP38" s="155"/>
      <c r="CQ38" s="156"/>
      <c r="CR38" s="156"/>
      <c r="CS38" s="156"/>
      <c r="CT38" s="156"/>
      <c r="CU38" s="156"/>
      <c r="CV38" s="156"/>
      <c r="CW38" s="156"/>
      <c r="CX38" s="156"/>
      <c r="CY38" s="156"/>
      <c r="CZ38" s="156"/>
      <c r="DA38" s="156"/>
      <c r="DB38" s="157"/>
    </row>
    <row r="39" spans="1:106" s="63" customFormat="1" ht="24" customHeight="1" x14ac:dyDescent="0.25">
      <c r="A39" s="158" t="s">
        <v>194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  <c r="AD39" s="160"/>
      <c r="AE39" s="167"/>
      <c r="AF39" s="168"/>
      <c r="AG39" s="168"/>
      <c r="AH39" s="168"/>
      <c r="AI39" s="168"/>
      <c r="AJ39" s="168"/>
      <c r="AK39" s="168"/>
      <c r="AL39" s="169"/>
      <c r="AM39" s="91" t="s">
        <v>49</v>
      </c>
      <c r="AN39" s="155">
        <f t="shared" si="2"/>
        <v>0</v>
      </c>
      <c r="AO39" s="156"/>
      <c r="AP39" s="156"/>
      <c r="AQ39" s="156"/>
      <c r="AR39" s="156"/>
      <c r="AS39" s="156"/>
      <c r="AT39" s="156"/>
      <c r="AU39" s="156"/>
      <c r="AV39" s="156"/>
      <c r="AW39" s="156"/>
      <c r="AX39" s="156"/>
      <c r="AY39" s="156"/>
      <c r="AZ39" s="156"/>
      <c r="BA39" s="157"/>
      <c r="BB39" s="155"/>
      <c r="BC39" s="156"/>
      <c r="BD39" s="156"/>
      <c r="BE39" s="156"/>
      <c r="BF39" s="156"/>
      <c r="BG39" s="156"/>
      <c r="BH39" s="156"/>
      <c r="BI39" s="156"/>
      <c r="BJ39" s="156"/>
      <c r="BK39" s="156"/>
      <c r="BL39" s="156"/>
      <c r="BM39" s="156"/>
      <c r="BN39" s="90"/>
      <c r="BO39" s="155"/>
      <c r="BP39" s="156"/>
      <c r="BQ39" s="156"/>
      <c r="BR39" s="156"/>
      <c r="BS39" s="156"/>
      <c r="BT39" s="156"/>
      <c r="BU39" s="156"/>
      <c r="BV39" s="156"/>
      <c r="BW39" s="156"/>
      <c r="BX39" s="156"/>
      <c r="BY39" s="156"/>
      <c r="BZ39" s="156"/>
      <c r="CA39" s="90"/>
      <c r="CB39" s="88"/>
      <c r="CC39" s="155"/>
      <c r="CD39" s="156"/>
      <c r="CE39" s="156"/>
      <c r="CF39" s="156"/>
      <c r="CG39" s="156"/>
      <c r="CH39" s="156"/>
      <c r="CI39" s="156"/>
      <c r="CJ39" s="156"/>
      <c r="CK39" s="156"/>
      <c r="CL39" s="156"/>
      <c r="CM39" s="156"/>
      <c r="CN39" s="156"/>
      <c r="CO39" s="157"/>
      <c r="CP39" s="155"/>
      <c r="CQ39" s="156"/>
      <c r="CR39" s="156"/>
      <c r="CS39" s="156"/>
      <c r="CT39" s="156"/>
      <c r="CU39" s="156"/>
      <c r="CV39" s="156"/>
      <c r="CW39" s="156"/>
      <c r="CX39" s="156"/>
      <c r="CY39" s="156"/>
      <c r="CZ39" s="156"/>
      <c r="DA39" s="156"/>
      <c r="DB39" s="157"/>
    </row>
    <row r="40" spans="1:106" s="63" customFormat="1" ht="24" customHeight="1" x14ac:dyDescent="0.25">
      <c r="A40" s="158" t="s">
        <v>195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59"/>
      <c r="Z40" s="159"/>
      <c r="AA40" s="159"/>
      <c r="AB40" s="159"/>
      <c r="AC40" s="159"/>
      <c r="AD40" s="160"/>
      <c r="AE40" s="167"/>
      <c r="AF40" s="168"/>
      <c r="AG40" s="168"/>
      <c r="AH40" s="168"/>
      <c r="AI40" s="168"/>
      <c r="AJ40" s="168"/>
      <c r="AK40" s="168"/>
      <c r="AL40" s="169"/>
      <c r="AM40" s="101" t="s">
        <v>50</v>
      </c>
      <c r="AN40" s="155">
        <f t="shared" si="2"/>
        <v>0</v>
      </c>
      <c r="AO40" s="156"/>
      <c r="AP40" s="156"/>
      <c r="AQ40" s="156"/>
      <c r="AR40" s="156"/>
      <c r="AS40" s="156"/>
      <c r="AT40" s="156"/>
      <c r="AU40" s="156"/>
      <c r="AV40" s="156"/>
      <c r="AW40" s="156"/>
      <c r="AX40" s="156"/>
      <c r="AY40" s="156"/>
      <c r="AZ40" s="156"/>
      <c r="BA40" s="157"/>
      <c r="BB40" s="155"/>
      <c r="BC40" s="156"/>
      <c r="BD40" s="156"/>
      <c r="BE40" s="156"/>
      <c r="BF40" s="156"/>
      <c r="BG40" s="156"/>
      <c r="BH40" s="156"/>
      <c r="BI40" s="156"/>
      <c r="BJ40" s="156"/>
      <c r="BK40" s="156"/>
      <c r="BL40" s="156"/>
      <c r="BM40" s="156"/>
      <c r="BN40" s="90"/>
      <c r="BO40" s="155"/>
      <c r="BP40" s="156"/>
      <c r="BQ40" s="156"/>
      <c r="BR40" s="156"/>
      <c r="BS40" s="156"/>
      <c r="BT40" s="156"/>
      <c r="BU40" s="156"/>
      <c r="BV40" s="156"/>
      <c r="BW40" s="156"/>
      <c r="BX40" s="156"/>
      <c r="BY40" s="156"/>
      <c r="BZ40" s="156"/>
      <c r="CA40" s="90"/>
      <c r="CB40" s="88"/>
      <c r="CC40" s="155"/>
      <c r="CD40" s="156"/>
      <c r="CE40" s="156"/>
      <c r="CF40" s="156"/>
      <c r="CG40" s="156"/>
      <c r="CH40" s="156"/>
      <c r="CI40" s="156"/>
      <c r="CJ40" s="156"/>
      <c r="CK40" s="156"/>
      <c r="CL40" s="156"/>
      <c r="CM40" s="156"/>
      <c r="CN40" s="156"/>
      <c r="CO40" s="157"/>
      <c r="CP40" s="155"/>
      <c r="CQ40" s="156"/>
      <c r="CR40" s="156"/>
      <c r="CS40" s="156"/>
      <c r="CT40" s="156"/>
      <c r="CU40" s="156"/>
      <c r="CV40" s="156"/>
      <c r="CW40" s="156"/>
      <c r="CX40" s="156"/>
      <c r="CY40" s="156"/>
      <c r="CZ40" s="156"/>
      <c r="DA40" s="156"/>
      <c r="DB40" s="157"/>
    </row>
    <row r="41" spans="1:106" s="63" customFormat="1" ht="23.25" customHeight="1" x14ac:dyDescent="0.25">
      <c r="A41" s="158" t="s">
        <v>196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9"/>
      <c r="Z41" s="159"/>
      <c r="AA41" s="159"/>
      <c r="AB41" s="159"/>
      <c r="AC41" s="159"/>
      <c r="AD41" s="160"/>
      <c r="AE41" s="167"/>
      <c r="AF41" s="168"/>
      <c r="AG41" s="168"/>
      <c r="AH41" s="168"/>
      <c r="AI41" s="168"/>
      <c r="AJ41" s="168"/>
      <c r="AK41" s="168"/>
      <c r="AL41" s="169"/>
      <c r="AM41" s="91" t="s">
        <v>54</v>
      </c>
      <c r="AN41" s="155">
        <f t="shared" si="2"/>
        <v>40000</v>
      </c>
      <c r="AO41" s="156"/>
      <c r="AP41" s="156"/>
      <c r="AQ41" s="156"/>
      <c r="AR41" s="156"/>
      <c r="AS41" s="156"/>
      <c r="AT41" s="156"/>
      <c r="AU41" s="156"/>
      <c r="AV41" s="156"/>
      <c r="AW41" s="156"/>
      <c r="AX41" s="156"/>
      <c r="AY41" s="156"/>
      <c r="AZ41" s="156"/>
      <c r="BA41" s="157"/>
      <c r="BB41" s="155"/>
      <c r="BC41" s="156"/>
      <c r="BD41" s="156"/>
      <c r="BE41" s="156"/>
      <c r="BF41" s="156"/>
      <c r="BG41" s="156"/>
      <c r="BH41" s="156"/>
      <c r="BI41" s="156"/>
      <c r="BJ41" s="156"/>
      <c r="BK41" s="156"/>
      <c r="BL41" s="156"/>
      <c r="BM41" s="156"/>
      <c r="BN41" s="90"/>
      <c r="BO41" s="155"/>
      <c r="BP41" s="156"/>
      <c r="BQ41" s="156"/>
      <c r="BR41" s="156"/>
      <c r="BS41" s="156"/>
      <c r="BT41" s="156"/>
      <c r="BU41" s="156"/>
      <c r="BV41" s="156"/>
      <c r="BW41" s="156"/>
      <c r="BX41" s="156"/>
      <c r="BY41" s="156"/>
      <c r="BZ41" s="156"/>
      <c r="CA41" s="90"/>
      <c r="CB41" s="88"/>
      <c r="CC41" s="155">
        <v>40000</v>
      </c>
      <c r="CD41" s="156"/>
      <c r="CE41" s="156"/>
      <c r="CF41" s="156"/>
      <c r="CG41" s="156"/>
      <c r="CH41" s="156"/>
      <c r="CI41" s="156"/>
      <c r="CJ41" s="156"/>
      <c r="CK41" s="156"/>
      <c r="CL41" s="156"/>
      <c r="CM41" s="156"/>
      <c r="CN41" s="156"/>
      <c r="CO41" s="157"/>
      <c r="CP41" s="155"/>
      <c r="CQ41" s="156"/>
      <c r="CR41" s="156"/>
      <c r="CS41" s="156"/>
      <c r="CT41" s="156"/>
      <c r="CU41" s="156"/>
      <c r="CV41" s="156"/>
      <c r="CW41" s="156"/>
      <c r="CX41" s="156"/>
      <c r="CY41" s="156"/>
      <c r="CZ41" s="156"/>
      <c r="DA41" s="156"/>
      <c r="DB41" s="157"/>
    </row>
    <row r="42" spans="1:106" s="63" customFormat="1" ht="26.4" customHeight="1" x14ac:dyDescent="0.25">
      <c r="A42" s="158" t="s">
        <v>190</v>
      </c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9"/>
      <c r="Y42" s="159"/>
      <c r="Z42" s="159"/>
      <c r="AA42" s="159"/>
      <c r="AB42" s="159"/>
      <c r="AC42" s="159"/>
      <c r="AD42" s="160"/>
      <c r="AE42" s="170"/>
      <c r="AF42" s="171"/>
      <c r="AG42" s="171"/>
      <c r="AH42" s="171"/>
      <c r="AI42" s="171"/>
      <c r="AJ42" s="171"/>
      <c r="AK42" s="171"/>
      <c r="AL42" s="172"/>
      <c r="AM42" s="91" t="s">
        <v>102</v>
      </c>
      <c r="AN42" s="155">
        <f t="shared" si="2"/>
        <v>0</v>
      </c>
      <c r="AO42" s="156"/>
      <c r="AP42" s="156"/>
      <c r="AQ42" s="156"/>
      <c r="AR42" s="156"/>
      <c r="AS42" s="156"/>
      <c r="AT42" s="156"/>
      <c r="AU42" s="156"/>
      <c r="AV42" s="156"/>
      <c r="AW42" s="156"/>
      <c r="AX42" s="156"/>
      <c r="AY42" s="156"/>
      <c r="AZ42" s="156"/>
      <c r="BA42" s="157"/>
      <c r="BB42" s="155"/>
      <c r="BC42" s="156"/>
      <c r="BD42" s="156"/>
      <c r="BE42" s="156"/>
      <c r="BF42" s="156"/>
      <c r="BG42" s="156"/>
      <c r="BH42" s="156"/>
      <c r="BI42" s="156"/>
      <c r="BJ42" s="156"/>
      <c r="BK42" s="156"/>
      <c r="BL42" s="156"/>
      <c r="BM42" s="156"/>
      <c r="BN42" s="90"/>
      <c r="BO42" s="155"/>
      <c r="BP42" s="156"/>
      <c r="BQ42" s="156"/>
      <c r="BR42" s="156"/>
      <c r="BS42" s="156"/>
      <c r="BT42" s="156"/>
      <c r="BU42" s="156"/>
      <c r="BV42" s="156"/>
      <c r="BW42" s="156"/>
      <c r="BX42" s="156"/>
      <c r="BY42" s="156"/>
      <c r="BZ42" s="156"/>
      <c r="CA42" s="90"/>
      <c r="CB42" s="88"/>
      <c r="CC42" s="155"/>
      <c r="CD42" s="156"/>
      <c r="CE42" s="156"/>
      <c r="CF42" s="156"/>
      <c r="CG42" s="156"/>
      <c r="CH42" s="156"/>
      <c r="CI42" s="156"/>
      <c r="CJ42" s="156"/>
      <c r="CK42" s="156"/>
      <c r="CL42" s="156"/>
      <c r="CM42" s="156"/>
      <c r="CN42" s="156"/>
      <c r="CO42" s="157"/>
      <c r="CP42" s="155"/>
      <c r="CQ42" s="156"/>
      <c r="CR42" s="156"/>
      <c r="CS42" s="156"/>
      <c r="CT42" s="156"/>
      <c r="CU42" s="156"/>
      <c r="CV42" s="156"/>
      <c r="CW42" s="156"/>
      <c r="CX42" s="156"/>
      <c r="CY42" s="156"/>
      <c r="CZ42" s="156"/>
      <c r="DA42" s="156"/>
      <c r="DB42" s="157"/>
    </row>
    <row r="43" spans="1:106" s="62" customFormat="1" ht="63" customHeight="1" x14ac:dyDescent="0.25">
      <c r="A43" s="174" t="s">
        <v>197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6"/>
      <c r="AE43" s="164" t="s">
        <v>2</v>
      </c>
      <c r="AF43" s="165"/>
      <c r="AG43" s="165"/>
      <c r="AH43" s="165"/>
      <c r="AI43" s="165"/>
      <c r="AJ43" s="165"/>
      <c r="AK43" s="165"/>
      <c r="AL43" s="166"/>
      <c r="AM43" s="64" t="s">
        <v>45</v>
      </c>
      <c r="AN43" s="161">
        <f t="shared" si="2"/>
        <v>0</v>
      </c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3"/>
      <c r="BB43" s="161">
        <f>BB44+BB45+BB46</f>
        <v>0</v>
      </c>
      <c r="BC43" s="162"/>
      <c r="BD43" s="162"/>
      <c r="BE43" s="162"/>
      <c r="BF43" s="162"/>
      <c r="BG43" s="162"/>
      <c r="BH43" s="162"/>
      <c r="BI43" s="162"/>
      <c r="BJ43" s="162"/>
      <c r="BK43" s="162"/>
      <c r="BL43" s="162"/>
      <c r="BM43" s="162"/>
      <c r="BN43" s="75">
        <f>BN44+BN45+BN46</f>
        <v>0</v>
      </c>
      <c r="BO43" s="161">
        <f>BO44+BO45+BO46</f>
        <v>0</v>
      </c>
      <c r="BP43" s="162"/>
      <c r="BQ43" s="162"/>
      <c r="BR43" s="162"/>
      <c r="BS43" s="162"/>
      <c r="BT43" s="162"/>
      <c r="BU43" s="162"/>
      <c r="BV43" s="162"/>
      <c r="BW43" s="162"/>
      <c r="BX43" s="162"/>
      <c r="BY43" s="162"/>
      <c r="BZ43" s="162"/>
      <c r="CA43" s="75">
        <f>CA44+CA45+CA46</f>
        <v>0</v>
      </c>
      <c r="CB43" s="92">
        <f>CB44+CB45+CB46</f>
        <v>0</v>
      </c>
      <c r="CC43" s="161">
        <f>CC44+CC45+CC46</f>
        <v>0</v>
      </c>
      <c r="CD43" s="162"/>
      <c r="CE43" s="162"/>
      <c r="CF43" s="162"/>
      <c r="CG43" s="162"/>
      <c r="CH43" s="162"/>
      <c r="CI43" s="162"/>
      <c r="CJ43" s="162"/>
      <c r="CK43" s="162"/>
      <c r="CL43" s="162"/>
      <c r="CM43" s="162"/>
      <c r="CN43" s="162"/>
      <c r="CO43" s="163"/>
      <c r="CP43" s="161">
        <f>CP44+CP45+CP46</f>
        <v>0</v>
      </c>
      <c r="CQ43" s="162"/>
      <c r="CR43" s="162"/>
      <c r="CS43" s="162"/>
      <c r="CT43" s="162"/>
      <c r="CU43" s="162"/>
      <c r="CV43" s="162"/>
      <c r="CW43" s="162"/>
      <c r="CX43" s="162"/>
      <c r="CY43" s="162"/>
      <c r="CZ43" s="162"/>
      <c r="DA43" s="162"/>
      <c r="DB43" s="163"/>
    </row>
    <row r="44" spans="1:106" s="63" customFormat="1" ht="24" customHeight="1" x14ac:dyDescent="0.25">
      <c r="A44" s="158" t="s">
        <v>195</v>
      </c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60"/>
      <c r="AE44" s="167"/>
      <c r="AF44" s="168"/>
      <c r="AG44" s="168"/>
      <c r="AH44" s="168"/>
      <c r="AI44" s="168"/>
      <c r="AJ44" s="168"/>
      <c r="AK44" s="168"/>
      <c r="AL44" s="169"/>
      <c r="AM44" s="101" t="s">
        <v>50</v>
      </c>
      <c r="AN44" s="155">
        <f t="shared" si="2"/>
        <v>0</v>
      </c>
      <c r="AO44" s="156"/>
      <c r="AP44" s="156"/>
      <c r="AQ44" s="156"/>
      <c r="AR44" s="156"/>
      <c r="AS44" s="156"/>
      <c r="AT44" s="156"/>
      <c r="AU44" s="156"/>
      <c r="AV44" s="156"/>
      <c r="AW44" s="156"/>
      <c r="AX44" s="156"/>
      <c r="AY44" s="156"/>
      <c r="AZ44" s="156"/>
      <c r="BA44" s="157"/>
      <c r="BB44" s="155"/>
      <c r="BC44" s="156"/>
      <c r="BD44" s="156"/>
      <c r="BE44" s="156"/>
      <c r="BF44" s="156"/>
      <c r="BG44" s="156"/>
      <c r="BH44" s="156"/>
      <c r="BI44" s="156"/>
      <c r="BJ44" s="156"/>
      <c r="BK44" s="156"/>
      <c r="BL44" s="156"/>
      <c r="BM44" s="156"/>
      <c r="BN44" s="90"/>
      <c r="BO44" s="155"/>
      <c r="BP44" s="156"/>
      <c r="BQ44" s="156"/>
      <c r="BR44" s="156"/>
      <c r="BS44" s="156"/>
      <c r="BT44" s="156"/>
      <c r="BU44" s="156"/>
      <c r="BV44" s="156"/>
      <c r="BW44" s="156"/>
      <c r="BX44" s="156"/>
      <c r="BY44" s="156"/>
      <c r="BZ44" s="156"/>
      <c r="CA44" s="90"/>
      <c r="CB44" s="88"/>
      <c r="CC44" s="155"/>
      <c r="CD44" s="156"/>
      <c r="CE44" s="156"/>
      <c r="CF44" s="156"/>
      <c r="CG44" s="156"/>
      <c r="CH44" s="156"/>
      <c r="CI44" s="156"/>
      <c r="CJ44" s="156"/>
      <c r="CK44" s="156"/>
      <c r="CL44" s="156"/>
      <c r="CM44" s="156"/>
      <c r="CN44" s="156"/>
      <c r="CO44" s="157"/>
      <c r="CP44" s="155"/>
      <c r="CQ44" s="156"/>
      <c r="CR44" s="156"/>
      <c r="CS44" s="156"/>
      <c r="CT44" s="156"/>
      <c r="CU44" s="156"/>
      <c r="CV44" s="156"/>
      <c r="CW44" s="156"/>
      <c r="CX44" s="156"/>
      <c r="CY44" s="156"/>
      <c r="CZ44" s="156"/>
      <c r="DA44" s="156"/>
      <c r="DB44" s="157"/>
    </row>
    <row r="45" spans="1:106" s="63" customFormat="1" ht="23.25" customHeight="1" x14ac:dyDescent="0.25">
      <c r="A45" s="158" t="s">
        <v>196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9"/>
      <c r="Z45" s="159"/>
      <c r="AA45" s="159"/>
      <c r="AB45" s="159"/>
      <c r="AC45" s="159"/>
      <c r="AD45" s="160"/>
      <c r="AE45" s="167"/>
      <c r="AF45" s="168"/>
      <c r="AG45" s="168"/>
      <c r="AH45" s="168"/>
      <c r="AI45" s="168"/>
      <c r="AJ45" s="168"/>
      <c r="AK45" s="168"/>
      <c r="AL45" s="169"/>
      <c r="AM45" s="91" t="s">
        <v>54</v>
      </c>
      <c r="AN45" s="155">
        <f t="shared" si="2"/>
        <v>0</v>
      </c>
      <c r="AO45" s="156"/>
      <c r="AP45" s="156"/>
      <c r="AQ45" s="156"/>
      <c r="AR45" s="156"/>
      <c r="AS45" s="156"/>
      <c r="AT45" s="156"/>
      <c r="AU45" s="156"/>
      <c r="AV45" s="156"/>
      <c r="AW45" s="156"/>
      <c r="AX45" s="156"/>
      <c r="AY45" s="156"/>
      <c r="AZ45" s="156"/>
      <c r="BA45" s="157"/>
      <c r="BB45" s="155"/>
      <c r="BC45" s="156"/>
      <c r="BD45" s="156"/>
      <c r="BE45" s="156"/>
      <c r="BF45" s="156"/>
      <c r="BG45" s="156"/>
      <c r="BH45" s="156"/>
      <c r="BI45" s="156"/>
      <c r="BJ45" s="156"/>
      <c r="BK45" s="156"/>
      <c r="BL45" s="156"/>
      <c r="BM45" s="156"/>
      <c r="BN45" s="90"/>
      <c r="BO45" s="155"/>
      <c r="BP45" s="156"/>
      <c r="BQ45" s="156"/>
      <c r="BR45" s="156"/>
      <c r="BS45" s="156"/>
      <c r="BT45" s="156"/>
      <c r="BU45" s="156"/>
      <c r="BV45" s="156"/>
      <c r="BW45" s="156"/>
      <c r="BX45" s="156"/>
      <c r="BY45" s="156"/>
      <c r="BZ45" s="156"/>
      <c r="CA45" s="90"/>
      <c r="CB45" s="88"/>
      <c r="CC45" s="155"/>
      <c r="CD45" s="156"/>
      <c r="CE45" s="156"/>
      <c r="CF45" s="156"/>
      <c r="CG45" s="156"/>
      <c r="CH45" s="156"/>
      <c r="CI45" s="156"/>
      <c r="CJ45" s="156"/>
      <c r="CK45" s="156"/>
      <c r="CL45" s="156"/>
      <c r="CM45" s="156"/>
      <c r="CN45" s="156"/>
      <c r="CO45" s="157"/>
      <c r="CP45" s="155"/>
      <c r="CQ45" s="156"/>
      <c r="CR45" s="156"/>
      <c r="CS45" s="156"/>
      <c r="CT45" s="156"/>
      <c r="CU45" s="156"/>
      <c r="CV45" s="156"/>
      <c r="CW45" s="156"/>
      <c r="CX45" s="156"/>
      <c r="CY45" s="156"/>
      <c r="CZ45" s="156"/>
      <c r="DA45" s="156"/>
      <c r="DB45" s="157"/>
    </row>
    <row r="46" spans="1:106" s="63" customFormat="1" ht="25.95" customHeight="1" x14ac:dyDescent="0.25">
      <c r="A46" s="158" t="s">
        <v>204</v>
      </c>
      <c r="B46" s="159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9"/>
      <c r="Y46" s="159"/>
      <c r="Z46" s="159"/>
      <c r="AA46" s="159"/>
      <c r="AB46" s="159"/>
      <c r="AC46" s="159"/>
      <c r="AD46" s="160"/>
      <c r="AE46" s="170"/>
      <c r="AF46" s="171"/>
      <c r="AG46" s="171"/>
      <c r="AH46" s="171"/>
      <c r="AI46" s="171"/>
      <c r="AJ46" s="171"/>
      <c r="AK46" s="171"/>
      <c r="AL46" s="172"/>
      <c r="AM46" s="101" t="s">
        <v>97</v>
      </c>
      <c r="AN46" s="155">
        <f t="shared" si="2"/>
        <v>0</v>
      </c>
      <c r="AO46" s="156"/>
      <c r="AP46" s="156"/>
      <c r="AQ46" s="156"/>
      <c r="AR46" s="156"/>
      <c r="AS46" s="156"/>
      <c r="AT46" s="156"/>
      <c r="AU46" s="156"/>
      <c r="AV46" s="156"/>
      <c r="AW46" s="156"/>
      <c r="AX46" s="156"/>
      <c r="AY46" s="156"/>
      <c r="AZ46" s="156"/>
      <c r="BA46" s="157"/>
      <c r="BB46" s="155"/>
      <c r="BC46" s="156"/>
      <c r="BD46" s="156"/>
      <c r="BE46" s="156"/>
      <c r="BF46" s="156"/>
      <c r="BG46" s="156"/>
      <c r="BH46" s="156"/>
      <c r="BI46" s="156"/>
      <c r="BJ46" s="156"/>
      <c r="BK46" s="156"/>
      <c r="BL46" s="156"/>
      <c r="BM46" s="156"/>
      <c r="BN46" s="90"/>
      <c r="BO46" s="155"/>
      <c r="BP46" s="156"/>
      <c r="BQ46" s="156"/>
      <c r="BR46" s="156"/>
      <c r="BS46" s="156"/>
      <c r="BT46" s="156"/>
      <c r="BU46" s="156"/>
      <c r="BV46" s="156"/>
      <c r="BW46" s="156"/>
      <c r="BX46" s="156"/>
      <c r="BY46" s="156"/>
      <c r="BZ46" s="156"/>
      <c r="CA46" s="90"/>
      <c r="CB46" s="88"/>
      <c r="CC46" s="155"/>
      <c r="CD46" s="156"/>
      <c r="CE46" s="156"/>
      <c r="CF46" s="156"/>
      <c r="CG46" s="156"/>
      <c r="CH46" s="156"/>
      <c r="CI46" s="156"/>
      <c r="CJ46" s="156"/>
      <c r="CK46" s="156"/>
      <c r="CL46" s="156"/>
      <c r="CM46" s="156"/>
      <c r="CN46" s="156"/>
      <c r="CO46" s="157"/>
      <c r="CP46" s="155"/>
      <c r="CQ46" s="156"/>
      <c r="CR46" s="156"/>
      <c r="CS46" s="156"/>
      <c r="CT46" s="156"/>
      <c r="CU46" s="156"/>
      <c r="CV46" s="156"/>
      <c r="CW46" s="156"/>
      <c r="CX46" s="156"/>
      <c r="CY46" s="156"/>
      <c r="CZ46" s="156"/>
      <c r="DA46" s="156"/>
      <c r="DB46" s="157"/>
    </row>
    <row r="47" spans="1:106" s="62" customFormat="1" ht="62.4" customHeight="1" x14ac:dyDescent="0.25">
      <c r="A47" s="174" t="s">
        <v>205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  <c r="P47" s="175"/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176"/>
      <c r="AE47" s="234" t="s">
        <v>3</v>
      </c>
      <c r="AF47" s="235"/>
      <c r="AG47" s="235"/>
      <c r="AH47" s="235"/>
      <c r="AI47" s="235"/>
      <c r="AJ47" s="235"/>
      <c r="AK47" s="235"/>
      <c r="AL47" s="236"/>
      <c r="AM47" s="64" t="s">
        <v>45</v>
      </c>
      <c r="AN47" s="161">
        <f t="shared" si="2"/>
        <v>6910446</v>
      </c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3"/>
      <c r="BB47" s="161">
        <f>BB48+BB49+BB50+BB52+BB53+BB51</f>
        <v>6638646</v>
      </c>
      <c r="BC47" s="162"/>
      <c r="BD47" s="162"/>
      <c r="BE47" s="162"/>
      <c r="BF47" s="162"/>
      <c r="BG47" s="162"/>
      <c r="BH47" s="162"/>
      <c r="BI47" s="162"/>
      <c r="BJ47" s="162"/>
      <c r="BK47" s="162"/>
      <c r="BL47" s="162"/>
      <c r="BM47" s="162"/>
      <c r="BN47" s="75">
        <f>BN48+BN49+BN50+BN51+BN52+BN53</f>
        <v>0</v>
      </c>
      <c r="BO47" s="161">
        <f>BO48+BO49+BO50+BO52+BO53+BO51</f>
        <v>0</v>
      </c>
      <c r="BP47" s="162"/>
      <c r="BQ47" s="162"/>
      <c r="BR47" s="162"/>
      <c r="BS47" s="162"/>
      <c r="BT47" s="162"/>
      <c r="BU47" s="162"/>
      <c r="BV47" s="162"/>
      <c r="BW47" s="162"/>
      <c r="BX47" s="162"/>
      <c r="BY47" s="162"/>
      <c r="BZ47" s="162"/>
      <c r="CA47" s="75">
        <f>CA48+CA49+CA50+CA51+CA52+CA53</f>
        <v>0</v>
      </c>
      <c r="CB47" s="92">
        <f>CB48+CB49+CB50+CB51+CB52+CB53</f>
        <v>0</v>
      </c>
      <c r="CC47" s="161">
        <f>CC48+CC49+CC50+CC51+CC52+CC53</f>
        <v>271800</v>
      </c>
      <c r="CD47" s="162"/>
      <c r="CE47" s="162"/>
      <c r="CF47" s="162"/>
      <c r="CG47" s="162"/>
      <c r="CH47" s="162"/>
      <c r="CI47" s="162"/>
      <c r="CJ47" s="162"/>
      <c r="CK47" s="162"/>
      <c r="CL47" s="162"/>
      <c r="CM47" s="162"/>
      <c r="CN47" s="162"/>
      <c r="CO47" s="163"/>
      <c r="CP47" s="161">
        <f>CP48+CP49+CP50+CP51+CP52+CP53</f>
        <v>0</v>
      </c>
      <c r="CQ47" s="162"/>
      <c r="CR47" s="162"/>
      <c r="CS47" s="162"/>
      <c r="CT47" s="162"/>
      <c r="CU47" s="162"/>
      <c r="CV47" s="162"/>
      <c r="CW47" s="162"/>
      <c r="CX47" s="162"/>
      <c r="CY47" s="162"/>
      <c r="CZ47" s="162"/>
      <c r="DA47" s="162"/>
      <c r="DB47" s="163"/>
    </row>
    <row r="48" spans="1:106" s="63" customFormat="1" ht="22.95" customHeight="1" x14ac:dyDescent="0.25">
      <c r="A48" s="158" t="s">
        <v>206</v>
      </c>
      <c r="B48" s="159"/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9"/>
      <c r="Y48" s="159"/>
      <c r="Z48" s="159"/>
      <c r="AA48" s="159"/>
      <c r="AB48" s="159"/>
      <c r="AC48" s="159"/>
      <c r="AD48" s="160"/>
      <c r="AE48" s="237"/>
      <c r="AF48" s="238"/>
      <c r="AG48" s="238"/>
      <c r="AH48" s="238"/>
      <c r="AI48" s="238"/>
      <c r="AJ48" s="238"/>
      <c r="AK48" s="238"/>
      <c r="AL48" s="239"/>
      <c r="AM48" s="91" t="s">
        <v>48</v>
      </c>
      <c r="AN48" s="155">
        <f t="shared" si="2"/>
        <v>6910446</v>
      </c>
      <c r="AO48" s="156"/>
      <c r="AP48" s="156"/>
      <c r="AQ48" s="156"/>
      <c r="AR48" s="156"/>
      <c r="AS48" s="156"/>
      <c r="AT48" s="156"/>
      <c r="AU48" s="156"/>
      <c r="AV48" s="156"/>
      <c r="AW48" s="156"/>
      <c r="AX48" s="156"/>
      <c r="AY48" s="156"/>
      <c r="AZ48" s="156"/>
      <c r="BA48" s="157"/>
      <c r="BB48" s="155">
        <v>6638646</v>
      </c>
      <c r="BC48" s="156"/>
      <c r="BD48" s="156"/>
      <c r="BE48" s="156"/>
      <c r="BF48" s="156"/>
      <c r="BG48" s="156"/>
      <c r="BH48" s="156"/>
      <c r="BI48" s="156"/>
      <c r="BJ48" s="156"/>
      <c r="BK48" s="156"/>
      <c r="BL48" s="156"/>
      <c r="BM48" s="156"/>
      <c r="BN48" s="90"/>
      <c r="BO48" s="155"/>
      <c r="BP48" s="156"/>
      <c r="BQ48" s="156"/>
      <c r="BR48" s="156"/>
      <c r="BS48" s="156"/>
      <c r="BT48" s="156"/>
      <c r="BU48" s="156"/>
      <c r="BV48" s="156"/>
      <c r="BW48" s="156"/>
      <c r="BX48" s="156"/>
      <c r="BY48" s="156"/>
      <c r="BZ48" s="156"/>
      <c r="CA48" s="90"/>
      <c r="CB48" s="88"/>
      <c r="CC48" s="155">
        <v>271800</v>
      </c>
      <c r="CD48" s="156"/>
      <c r="CE48" s="156"/>
      <c r="CF48" s="156"/>
      <c r="CG48" s="156"/>
      <c r="CH48" s="156"/>
      <c r="CI48" s="156"/>
      <c r="CJ48" s="156"/>
      <c r="CK48" s="156"/>
      <c r="CL48" s="156"/>
      <c r="CM48" s="156"/>
      <c r="CN48" s="156"/>
      <c r="CO48" s="157"/>
      <c r="CP48" s="155"/>
      <c r="CQ48" s="156"/>
      <c r="CR48" s="156"/>
      <c r="CS48" s="156"/>
      <c r="CT48" s="156"/>
      <c r="CU48" s="156"/>
      <c r="CV48" s="156"/>
      <c r="CW48" s="156"/>
      <c r="CX48" s="156"/>
      <c r="CY48" s="156"/>
      <c r="CZ48" s="156"/>
      <c r="DA48" s="156"/>
      <c r="DB48" s="157"/>
    </row>
    <row r="49" spans="1:106" s="63" customFormat="1" ht="25.2" customHeight="1" x14ac:dyDescent="0.25">
      <c r="A49" s="158" t="s">
        <v>207</v>
      </c>
      <c r="B49" s="159"/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9"/>
      <c r="Z49" s="159"/>
      <c r="AA49" s="159"/>
      <c r="AB49" s="159"/>
      <c r="AC49" s="159"/>
      <c r="AD49" s="160"/>
      <c r="AE49" s="237"/>
      <c r="AF49" s="238"/>
      <c r="AG49" s="238"/>
      <c r="AH49" s="238"/>
      <c r="AI49" s="238"/>
      <c r="AJ49" s="238"/>
      <c r="AK49" s="238"/>
      <c r="AL49" s="239"/>
      <c r="AM49" s="91" t="s">
        <v>53</v>
      </c>
      <c r="AN49" s="155">
        <f t="shared" si="2"/>
        <v>0</v>
      </c>
      <c r="AO49" s="156"/>
      <c r="AP49" s="156"/>
      <c r="AQ49" s="156"/>
      <c r="AR49" s="156"/>
      <c r="AS49" s="156"/>
      <c r="AT49" s="156"/>
      <c r="AU49" s="156"/>
      <c r="AV49" s="156"/>
      <c r="AW49" s="156"/>
      <c r="AX49" s="156"/>
      <c r="AY49" s="156"/>
      <c r="AZ49" s="156"/>
      <c r="BA49" s="157"/>
      <c r="BB49" s="155"/>
      <c r="BC49" s="156"/>
      <c r="BD49" s="156"/>
      <c r="BE49" s="156"/>
      <c r="BF49" s="156"/>
      <c r="BG49" s="156"/>
      <c r="BH49" s="156"/>
      <c r="BI49" s="156"/>
      <c r="BJ49" s="156"/>
      <c r="BK49" s="156"/>
      <c r="BL49" s="156"/>
      <c r="BM49" s="156"/>
      <c r="BN49" s="90"/>
      <c r="BO49" s="155"/>
      <c r="BP49" s="156"/>
      <c r="BQ49" s="156"/>
      <c r="BR49" s="156"/>
      <c r="BS49" s="156"/>
      <c r="BT49" s="156"/>
      <c r="BU49" s="156"/>
      <c r="BV49" s="156"/>
      <c r="BW49" s="156"/>
      <c r="BX49" s="156"/>
      <c r="BY49" s="156"/>
      <c r="BZ49" s="156"/>
      <c r="CA49" s="90"/>
      <c r="CB49" s="88"/>
      <c r="CC49" s="155"/>
      <c r="CD49" s="156"/>
      <c r="CE49" s="156"/>
      <c r="CF49" s="156"/>
      <c r="CG49" s="156"/>
      <c r="CH49" s="156"/>
      <c r="CI49" s="156"/>
      <c r="CJ49" s="156"/>
      <c r="CK49" s="156"/>
      <c r="CL49" s="156"/>
      <c r="CM49" s="156"/>
      <c r="CN49" s="156"/>
      <c r="CO49" s="157"/>
      <c r="CP49" s="155"/>
      <c r="CQ49" s="156"/>
      <c r="CR49" s="156"/>
      <c r="CS49" s="156"/>
      <c r="CT49" s="156"/>
      <c r="CU49" s="156"/>
      <c r="CV49" s="156"/>
      <c r="CW49" s="156"/>
      <c r="CX49" s="156"/>
      <c r="CY49" s="156"/>
      <c r="CZ49" s="156"/>
      <c r="DA49" s="156"/>
      <c r="DB49" s="157"/>
    </row>
    <row r="50" spans="1:106" s="63" customFormat="1" ht="25.95" customHeight="1" x14ac:dyDescent="0.25">
      <c r="A50" s="158" t="s">
        <v>196</v>
      </c>
      <c r="B50" s="159"/>
      <c r="C50" s="159"/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9"/>
      <c r="Z50" s="159"/>
      <c r="AA50" s="159"/>
      <c r="AB50" s="159"/>
      <c r="AC50" s="159"/>
      <c r="AD50" s="160"/>
      <c r="AE50" s="237"/>
      <c r="AF50" s="238"/>
      <c r="AG50" s="238"/>
      <c r="AH50" s="238"/>
      <c r="AI50" s="238"/>
      <c r="AJ50" s="238"/>
      <c r="AK50" s="238"/>
      <c r="AL50" s="239"/>
      <c r="AM50" s="91" t="s">
        <v>54</v>
      </c>
      <c r="AN50" s="155">
        <f t="shared" si="2"/>
        <v>0</v>
      </c>
      <c r="AO50" s="156"/>
      <c r="AP50" s="156"/>
      <c r="AQ50" s="156"/>
      <c r="AR50" s="156"/>
      <c r="AS50" s="156"/>
      <c r="AT50" s="156"/>
      <c r="AU50" s="156"/>
      <c r="AV50" s="156"/>
      <c r="AW50" s="156"/>
      <c r="AX50" s="156"/>
      <c r="AY50" s="156"/>
      <c r="AZ50" s="156"/>
      <c r="BA50" s="157"/>
      <c r="BB50" s="155"/>
      <c r="BC50" s="156"/>
      <c r="BD50" s="156"/>
      <c r="BE50" s="156"/>
      <c r="BF50" s="156"/>
      <c r="BG50" s="156"/>
      <c r="BH50" s="156"/>
      <c r="BI50" s="156"/>
      <c r="BJ50" s="156"/>
      <c r="BK50" s="156"/>
      <c r="BL50" s="156"/>
      <c r="BM50" s="156"/>
      <c r="BN50" s="90"/>
      <c r="BO50" s="155"/>
      <c r="BP50" s="156"/>
      <c r="BQ50" s="156"/>
      <c r="BR50" s="156"/>
      <c r="BS50" s="156"/>
      <c r="BT50" s="156"/>
      <c r="BU50" s="156"/>
      <c r="BV50" s="156"/>
      <c r="BW50" s="156"/>
      <c r="BX50" s="156"/>
      <c r="BY50" s="156"/>
      <c r="BZ50" s="156"/>
      <c r="CA50" s="90"/>
      <c r="CB50" s="88"/>
      <c r="CC50" s="155"/>
      <c r="CD50" s="156"/>
      <c r="CE50" s="156"/>
      <c r="CF50" s="156"/>
      <c r="CG50" s="156"/>
      <c r="CH50" s="156"/>
      <c r="CI50" s="156"/>
      <c r="CJ50" s="156"/>
      <c r="CK50" s="156"/>
      <c r="CL50" s="156"/>
      <c r="CM50" s="156"/>
      <c r="CN50" s="156"/>
      <c r="CO50" s="157"/>
      <c r="CP50" s="155"/>
      <c r="CQ50" s="156"/>
      <c r="CR50" s="156"/>
      <c r="CS50" s="156"/>
      <c r="CT50" s="156"/>
      <c r="CU50" s="156"/>
      <c r="CV50" s="156"/>
      <c r="CW50" s="156"/>
      <c r="CX50" s="156"/>
      <c r="CY50" s="156"/>
      <c r="CZ50" s="156"/>
      <c r="DA50" s="156"/>
      <c r="DB50" s="157"/>
    </row>
    <row r="51" spans="1:106" s="63" customFormat="1" ht="37.200000000000003" customHeight="1" x14ac:dyDescent="0.25">
      <c r="A51" s="158" t="s">
        <v>301</v>
      </c>
      <c r="B51" s="159"/>
      <c r="C51" s="159"/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9"/>
      <c r="Y51" s="159"/>
      <c r="Z51" s="159"/>
      <c r="AA51" s="159"/>
      <c r="AB51" s="159"/>
      <c r="AC51" s="159"/>
      <c r="AD51" s="160"/>
      <c r="AE51" s="237"/>
      <c r="AF51" s="238"/>
      <c r="AG51" s="238"/>
      <c r="AH51" s="238"/>
      <c r="AI51" s="238"/>
      <c r="AJ51" s="238"/>
      <c r="AK51" s="238"/>
      <c r="AL51" s="239"/>
      <c r="AM51" s="91" t="s">
        <v>300</v>
      </c>
      <c r="AN51" s="155">
        <f t="shared" si="2"/>
        <v>0</v>
      </c>
      <c r="AO51" s="156"/>
      <c r="AP51" s="156"/>
      <c r="AQ51" s="156"/>
      <c r="AR51" s="156"/>
      <c r="AS51" s="156"/>
      <c r="AT51" s="156"/>
      <c r="AU51" s="156"/>
      <c r="AV51" s="156"/>
      <c r="AW51" s="156"/>
      <c r="AX51" s="156"/>
      <c r="AY51" s="156"/>
      <c r="AZ51" s="156"/>
      <c r="BA51" s="157"/>
      <c r="BB51" s="155"/>
      <c r="BC51" s="156"/>
      <c r="BD51" s="156"/>
      <c r="BE51" s="156"/>
      <c r="BF51" s="156"/>
      <c r="BG51" s="156"/>
      <c r="BH51" s="156"/>
      <c r="BI51" s="156"/>
      <c r="BJ51" s="156"/>
      <c r="BK51" s="156"/>
      <c r="BL51" s="156"/>
      <c r="BM51" s="156"/>
      <c r="BN51" s="90"/>
      <c r="BO51" s="155"/>
      <c r="BP51" s="156"/>
      <c r="BQ51" s="156"/>
      <c r="BR51" s="156"/>
      <c r="BS51" s="156"/>
      <c r="BT51" s="156"/>
      <c r="BU51" s="156"/>
      <c r="BV51" s="156"/>
      <c r="BW51" s="156"/>
      <c r="BX51" s="156"/>
      <c r="BY51" s="156"/>
      <c r="BZ51" s="156"/>
      <c r="CA51" s="90"/>
      <c r="CB51" s="88"/>
      <c r="CC51" s="155"/>
      <c r="CD51" s="156"/>
      <c r="CE51" s="156"/>
      <c r="CF51" s="156"/>
      <c r="CG51" s="156"/>
      <c r="CH51" s="156"/>
      <c r="CI51" s="156"/>
      <c r="CJ51" s="156"/>
      <c r="CK51" s="156"/>
      <c r="CL51" s="156"/>
      <c r="CM51" s="156"/>
      <c r="CN51" s="156"/>
      <c r="CO51" s="157"/>
      <c r="CP51" s="155"/>
      <c r="CQ51" s="156"/>
      <c r="CR51" s="156"/>
      <c r="CS51" s="156"/>
      <c r="CT51" s="156"/>
      <c r="CU51" s="156"/>
      <c r="CV51" s="156"/>
      <c r="CW51" s="156"/>
      <c r="CX51" s="156"/>
      <c r="CY51" s="156"/>
      <c r="CZ51" s="156"/>
      <c r="DA51" s="156"/>
      <c r="DB51" s="157"/>
    </row>
    <row r="52" spans="1:106" s="63" customFormat="1" ht="26.4" customHeight="1" x14ac:dyDescent="0.25">
      <c r="A52" s="158" t="s">
        <v>190</v>
      </c>
      <c r="B52" s="159"/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9"/>
      <c r="Y52" s="159"/>
      <c r="Z52" s="159"/>
      <c r="AA52" s="159"/>
      <c r="AB52" s="159"/>
      <c r="AC52" s="159"/>
      <c r="AD52" s="160"/>
      <c r="AE52" s="237"/>
      <c r="AF52" s="238"/>
      <c r="AG52" s="238"/>
      <c r="AH52" s="238"/>
      <c r="AI52" s="238"/>
      <c r="AJ52" s="238"/>
      <c r="AK52" s="238"/>
      <c r="AL52" s="239"/>
      <c r="AM52" s="91" t="s">
        <v>102</v>
      </c>
      <c r="AN52" s="155">
        <f t="shared" si="2"/>
        <v>0</v>
      </c>
      <c r="AO52" s="156"/>
      <c r="AP52" s="156"/>
      <c r="AQ52" s="156"/>
      <c r="AR52" s="156"/>
      <c r="AS52" s="156"/>
      <c r="AT52" s="156"/>
      <c r="AU52" s="156"/>
      <c r="AV52" s="156"/>
      <c r="AW52" s="156"/>
      <c r="AX52" s="156"/>
      <c r="AY52" s="156"/>
      <c r="AZ52" s="156"/>
      <c r="BA52" s="157"/>
      <c r="BB52" s="155"/>
      <c r="BC52" s="156"/>
      <c r="BD52" s="156"/>
      <c r="BE52" s="156"/>
      <c r="BF52" s="156"/>
      <c r="BG52" s="156"/>
      <c r="BH52" s="156"/>
      <c r="BI52" s="156"/>
      <c r="BJ52" s="156"/>
      <c r="BK52" s="156"/>
      <c r="BL52" s="156"/>
      <c r="BM52" s="156"/>
      <c r="BN52" s="90"/>
      <c r="BO52" s="155"/>
      <c r="BP52" s="156"/>
      <c r="BQ52" s="156"/>
      <c r="BR52" s="156"/>
      <c r="BS52" s="156"/>
      <c r="BT52" s="156"/>
      <c r="BU52" s="156"/>
      <c r="BV52" s="156"/>
      <c r="BW52" s="156"/>
      <c r="BX52" s="156"/>
      <c r="BY52" s="156"/>
      <c r="BZ52" s="156"/>
      <c r="CA52" s="90"/>
      <c r="CB52" s="88"/>
      <c r="CC52" s="155"/>
      <c r="CD52" s="156"/>
      <c r="CE52" s="156"/>
      <c r="CF52" s="156"/>
      <c r="CG52" s="156"/>
      <c r="CH52" s="156"/>
      <c r="CI52" s="156"/>
      <c r="CJ52" s="156"/>
      <c r="CK52" s="156"/>
      <c r="CL52" s="156"/>
      <c r="CM52" s="156"/>
      <c r="CN52" s="156"/>
      <c r="CO52" s="157"/>
      <c r="CP52" s="155"/>
      <c r="CQ52" s="156"/>
      <c r="CR52" s="156"/>
      <c r="CS52" s="156"/>
      <c r="CT52" s="156"/>
      <c r="CU52" s="156"/>
      <c r="CV52" s="156"/>
      <c r="CW52" s="156"/>
      <c r="CX52" s="156"/>
      <c r="CY52" s="156"/>
      <c r="CZ52" s="156"/>
      <c r="DA52" s="156"/>
      <c r="DB52" s="157"/>
    </row>
    <row r="53" spans="1:106" s="63" customFormat="1" ht="25.2" customHeight="1" x14ac:dyDescent="0.25">
      <c r="A53" s="158" t="s">
        <v>303</v>
      </c>
      <c r="B53" s="159"/>
      <c r="C53" s="159"/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9"/>
      <c r="Y53" s="159"/>
      <c r="Z53" s="159"/>
      <c r="AA53" s="159"/>
      <c r="AB53" s="159"/>
      <c r="AC53" s="159"/>
      <c r="AD53" s="160"/>
      <c r="AE53" s="240"/>
      <c r="AF53" s="241"/>
      <c r="AG53" s="241"/>
      <c r="AH53" s="241"/>
      <c r="AI53" s="241"/>
      <c r="AJ53" s="241"/>
      <c r="AK53" s="241"/>
      <c r="AL53" s="242"/>
      <c r="AM53" s="101" t="s">
        <v>302</v>
      </c>
      <c r="AN53" s="155">
        <f t="shared" si="2"/>
        <v>0</v>
      </c>
      <c r="AO53" s="156"/>
      <c r="AP53" s="156"/>
      <c r="AQ53" s="156"/>
      <c r="AR53" s="156"/>
      <c r="AS53" s="156"/>
      <c r="AT53" s="156"/>
      <c r="AU53" s="156"/>
      <c r="AV53" s="156"/>
      <c r="AW53" s="156"/>
      <c r="AX53" s="156"/>
      <c r="AY53" s="156"/>
      <c r="AZ53" s="156"/>
      <c r="BA53" s="157"/>
      <c r="BB53" s="155"/>
      <c r="BC53" s="156"/>
      <c r="BD53" s="156"/>
      <c r="BE53" s="156"/>
      <c r="BF53" s="156"/>
      <c r="BG53" s="156"/>
      <c r="BH53" s="156"/>
      <c r="BI53" s="156"/>
      <c r="BJ53" s="156"/>
      <c r="BK53" s="156"/>
      <c r="BL53" s="156"/>
      <c r="BM53" s="156"/>
      <c r="BN53" s="90"/>
      <c r="BO53" s="155"/>
      <c r="BP53" s="156"/>
      <c r="BQ53" s="156"/>
      <c r="BR53" s="156"/>
      <c r="BS53" s="156"/>
      <c r="BT53" s="156"/>
      <c r="BU53" s="156"/>
      <c r="BV53" s="156"/>
      <c r="BW53" s="156"/>
      <c r="BX53" s="156"/>
      <c r="BY53" s="156"/>
      <c r="BZ53" s="156"/>
      <c r="CA53" s="90"/>
      <c r="CB53" s="88"/>
      <c r="CC53" s="155"/>
      <c r="CD53" s="156"/>
      <c r="CE53" s="156"/>
      <c r="CF53" s="156"/>
      <c r="CG53" s="156"/>
      <c r="CH53" s="156"/>
      <c r="CI53" s="156"/>
      <c r="CJ53" s="156"/>
      <c r="CK53" s="156"/>
      <c r="CL53" s="156"/>
      <c r="CM53" s="156"/>
      <c r="CN53" s="156"/>
      <c r="CO53" s="157"/>
      <c r="CP53" s="155"/>
      <c r="CQ53" s="156"/>
      <c r="CR53" s="156"/>
      <c r="CS53" s="156"/>
      <c r="CT53" s="156"/>
      <c r="CU53" s="156"/>
      <c r="CV53" s="156"/>
      <c r="CW53" s="156"/>
      <c r="CX53" s="156"/>
      <c r="CY53" s="156"/>
      <c r="CZ53" s="156"/>
      <c r="DA53" s="156"/>
      <c r="DB53" s="157"/>
    </row>
    <row r="54" spans="1:106" s="62" customFormat="1" ht="40.200000000000003" customHeight="1" x14ac:dyDescent="0.25">
      <c r="A54" s="174" t="s">
        <v>209</v>
      </c>
      <c r="B54" s="175"/>
      <c r="C54" s="175"/>
      <c r="D54" s="175"/>
      <c r="E54" s="175"/>
      <c r="F54" s="175"/>
      <c r="G54" s="175"/>
      <c r="H54" s="175"/>
      <c r="I54" s="175"/>
      <c r="J54" s="175"/>
      <c r="K54" s="175"/>
      <c r="L54" s="175"/>
      <c r="M54" s="175"/>
      <c r="N54" s="175"/>
      <c r="O54" s="175"/>
      <c r="P54" s="175"/>
      <c r="Q54" s="175"/>
      <c r="R54" s="175"/>
      <c r="S54" s="175"/>
      <c r="T54" s="175"/>
      <c r="U54" s="175"/>
      <c r="V54" s="175"/>
      <c r="W54" s="175"/>
      <c r="X54" s="175"/>
      <c r="Y54" s="175"/>
      <c r="Z54" s="175"/>
      <c r="AA54" s="175"/>
      <c r="AB54" s="175"/>
      <c r="AC54" s="175"/>
      <c r="AD54" s="176"/>
      <c r="AE54" s="164" t="s">
        <v>4</v>
      </c>
      <c r="AF54" s="165"/>
      <c r="AG54" s="165"/>
      <c r="AH54" s="165"/>
      <c r="AI54" s="165"/>
      <c r="AJ54" s="165"/>
      <c r="AK54" s="165"/>
      <c r="AL54" s="166"/>
      <c r="AM54" s="64" t="s">
        <v>45</v>
      </c>
      <c r="AN54" s="161">
        <f t="shared" si="2"/>
        <v>0</v>
      </c>
      <c r="AO54" s="162"/>
      <c r="AP54" s="162"/>
      <c r="AQ54" s="162"/>
      <c r="AR54" s="162"/>
      <c r="AS54" s="162"/>
      <c r="AT54" s="162"/>
      <c r="AU54" s="162"/>
      <c r="AV54" s="162"/>
      <c r="AW54" s="162"/>
      <c r="AX54" s="162"/>
      <c r="AY54" s="162"/>
      <c r="AZ54" s="162"/>
      <c r="BA54" s="163"/>
      <c r="BB54" s="161">
        <f>BB56+BB57+BB59+BB62+BB58+BB60+BB61</f>
        <v>0</v>
      </c>
      <c r="BC54" s="162"/>
      <c r="BD54" s="162"/>
      <c r="BE54" s="162"/>
      <c r="BF54" s="162"/>
      <c r="BG54" s="162"/>
      <c r="BH54" s="162"/>
      <c r="BI54" s="162"/>
      <c r="BJ54" s="162"/>
      <c r="BK54" s="162"/>
      <c r="BL54" s="162"/>
      <c r="BM54" s="162"/>
      <c r="BN54" s="75">
        <f>BN56+BN57+BN59+BN62+BN58+BN60+BN61</f>
        <v>0</v>
      </c>
      <c r="BO54" s="161">
        <f>BO56+BO57+BO59+BO62+BO58+BO61+BO60</f>
        <v>0</v>
      </c>
      <c r="BP54" s="162"/>
      <c r="BQ54" s="162"/>
      <c r="BR54" s="162"/>
      <c r="BS54" s="162"/>
      <c r="BT54" s="162"/>
      <c r="BU54" s="162"/>
      <c r="BV54" s="162"/>
      <c r="BW54" s="162"/>
      <c r="BX54" s="162"/>
      <c r="BY54" s="162"/>
      <c r="BZ54" s="162"/>
      <c r="CA54" s="75">
        <f>CA56+CA57+CA59+CA62+CA58+CA60+CA61</f>
        <v>0</v>
      </c>
      <c r="CB54" s="92">
        <f>CB56+CB57+CB59+CB62+CB58+CB60+CB61</f>
        <v>0</v>
      </c>
      <c r="CC54" s="161">
        <f>CC56+CC57+CC59+CC62+CC58+CC60+CC61</f>
        <v>0</v>
      </c>
      <c r="CD54" s="162"/>
      <c r="CE54" s="162"/>
      <c r="CF54" s="162"/>
      <c r="CG54" s="162"/>
      <c r="CH54" s="162"/>
      <c r="CI54" s="162"/>
      <c r="CJ54" s="162"/>
      <c r="CK54" s="162"/>
      <c r="CL54" s="162"/>
      <c r="CM54" s="162"/>
      <c r="CN54" s="162"/>
      <c r="CO54" s="163"/>
      <c r="CP54" s="161">
        <f>CP56+CP57+CP59+CP62+CP58+CP60+CP61</f>
        <v>0</v>
      </c>
      <c r="CQ54" s="162"/>
      <c r="CR54" s="162"/>
      <c r="CS54" s="162"/>
      <c r="CT54" s="162"/>
      <c r="CU54" s="162"/>
      <c r="CV54" s="162"/>
      <c r="CW54" s="162"/>
      <c r="CX54" s="162"/>
      <c r="CY54" s="162"/>
      <c r="CZ54" s="162"/>
      <c r="DA54" s="162"/>
      <c r="DB54" s="163"/>
    </row>
    <row r="55" spans="1:106" s="111" customFormat="1" ht="40.200000000000003" customHeight="1" x14ac:dyDescent="0.25">
      <c r="A55" s="201" t="s">
        <v>323</v>
      </c>
      <c r="B55" s="202"/>
      <c r="C55" s="202"/>
      <c r="D55" s="202"/>
      <c r="E55" s="202"/>
      <c r="F55" s="202"/>
      <c r="G55" s="202"/>
      <c r="H55" s="202"/>
      <c r="I55" s="202"/>
      <c r="J55" s="202"/>
      <c r="K55" s="202"/>
      <c r="L55" s="202"/>
      <c r="M55" s="202"/>
      <c r="N55" s="202"/>
      <c r="O55" s="202"/>
      <c r="P55" s="202"/>
      <c r="Q55" s="202"/>
      <c r="R55" s="202"/>
      <c r="S55" s="202"/>
      <c r="T55" s="202"/>
      <c r="U55" s="202"/>
      <c r="V55" s="202"/>
      <c r="W55" s="202"/>
      <c r="X55" s="202"/>
      <c r="Y55" s="202"/>
      <c r="Z55" s="202"/>
      <c r="AA55" s="202"/>
      <c r="AB55" s="202"/>
      <c r="AC55" s="202"/>
      <c r="AD55" s="203"/>
      <c r="AE55" s="167"/>
      <c r="AF55" s="168"/>
      <c r="AG55" s="168"/>
      <c r="AH55" s="168"/>
      <c r="AI55" s="168"/>
      <c r="AJ55" s="168"/>
      <c r="AK55" s="168"/>
      <c r="AL55" s="169"/>
      <c r="AM55" s="70" t="s">
        <v>45</v>
      </c>
      <c r="AN55" s="186">
        <f t="shared" si="2"/>
        <v>0</v>
      </c>
      <c r="AO55" s="187"/>
      <c r="AP55" s="187"/>
      <c r="AQ55" s="187"/>
      <c r="AR55" s="187"/>
      <c r="AS55" s="187"/>
      <c r="AT55" s="187"/>
      <c r="AU55" s="187"/>
      <c r="AV55" s="187"/>
      <c r="AW55" s="187"/>
      <c r="AX55" s="187"/>
      <c r="AY55" s="187"/>
      <c r="AZ55" s="187"/>
      <c r="BA55" s="188"/>
      <c r="BB55" s="186"/>
      <c r="BC55" s="187"/>
      <c r="BD55" s="187"/>
      <c r="BE55" s="187"/>
      <c r="BF55" s="187"/>
      <c r="BG55" s="187"/>
      <c r="BH55" s="187"/>
      <c r="BI55" s="187"/>
      <c r="BJ55" s="187"/>
      <c r="BK55" s="187"/>
      <c r="BL55" s="187"/>
      <c r="BM55" s="187"/>
      <c r="BN55" s="109"/>
      <c r="BO55" s="186"/>
      <c r="BP55" s="187"/>
      <c r="BQ55" s="187"/>
      <c r="BR55" s="187"/>
      <c r="BS55" s="187"/>
      <c r="BT55" s="187"/>
      <c r="BU55" s="187"/>
      <c r="BV55" s="187"/>
      <c r="BW55" s="187"/>
      <c r="BX55" s="187"/>
      <c r="BY55" s="187"/>
      <c r="BZ55" s="187"/>
      <c r="CA55" s="109"/>
      <c r="CB55" s="110"/>
      <c r="CC55" s="186"/>
      <c r="CD55" s="187"/>
      <c r="CE55" s="187"/>
      <c r="CF55" s="187"/>
      <c r="CG55" s="187"/>
      <c r="CH55" s="187"/>
      <c r="CI55" s="187"/>
      <c r="CJ55" s="187"/>
      <c r="CK55" s="187"/>
      <c r="CL55" s="187"/>
      <c r="CM55" s="187"/>
      <c r="CN55" s="187"/>
      <c r="CO55" s="188"/>
      <c r="CP55" s="186"/>
      <c r="CQ55" s="187"/>
      <c r="CR55" s="187"/>
      <c r="CS55" s="187"/>
      <c r="CT55" s="187"/>
      <c r="CU55" s="187"/>
      <c r="CV55" s="187"/>
      <c r="CW55" s="187"/>
      <c r="CX55" s="187"/>
      <c r="CY55" s="187"/>
      <c r="CZ55" s="187"/>
      <c r="DA55" s="187"/>
      <c r="DB55" s="188"/>
    </row>
    <row r="56" spans="1:106" s="63" customFormat="1" ht="24" customHeight="1" x14ac:dyDescent="0.25">
      <c r="A56" s="158" t="s">
        <v>207</v>
      </c>
      <c r="B56" s="159"/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9"/>
      <c r="Z56" s="159"/>
      <c r="AA56" s="159"/>
      <c r="AB56" s="159"/>
      <c r="AC56" s="159"/>
      <c r="AD56" s="160"/>
      <c r="AE56" s="167"/>
      <c r="AF56" s="168"/>
      <c r="AG56" s="168"/>
      <c r="AH56" s="168"/>
      <c r="AI56" s="168"/>
      <c r="AJ56" s="168"/>
      <c r="AK56" s="168"/>
      <c r="AL56" s="169"/>
      <c r="AM56" s="91" t="s">
        <v>53</v>
      </c>
      <c r="AN56" s="155">
        <f t="shared" si="2"/>
        <v>0</v>
      </c>
      <c r="AO56" s="156"/>
      <c r="AP56" s="156"/>
      <c r="AQ56" s="156"/>
      <c r="AR56" s="156"/>
      <c r="AS56" s="156"/>
      <c r="AT56" s="156"/>
      <c r="AU56" s="156"/>
      <c r="AV56" s="156"/>
      <c r="AW56" s="156"/>
      <c r="AX56" s="156"/>
      <c r="AY56" s="156"/>
      <c r="AZ56" s="156"/>
      <c r="BA56" s="157"/>
      <c r="BB56" s="155"/>
      <c r="BC56" s="156"/>
      <c r="BD56" s="156"/>
      <c r="BE56" s="156"/>
      <c r="BF56" s="156"/>
      <c r="BG56" s="156"/>
      <c r="BH56" s="156"/>
      <c r="BI56" s="156"/>
      <c r="BJ56" s="156"/>
      <c r="BK56" s="156"/>
      <c r="BL56" s="156"/>
      <c r="BM56" s="156"/>
      <c r="BN56" s="90"/>
      <c r="BO56" s="155"/>
      <c r="BP56" s="156"/>
      <c r="BQ56" s="156"/>
      <c r="BR56" s="156"/>
      <c r="BS56" s="156"/>
      <c r="BT56" s="156"/>
      <c r="BU56" s="156"/>
      <c r="BV56" s="156"/>
      <c r="BW56" s="156"/>
      <c r="BX56" s="156"/>
      <c r="BY56" s="156"/>
      <c r="BZ56" s="156"/>
      <c r="CA56" s="90"/>
      <c r="CB56" s="88"/>
      <c r="CC56" s="155"/>
      <c r="CD56" s="156"/>
      <c r="CE56" s="156"/>
      <c r="CF56" s="156"/>
      <c r="CG56" s="156"/>
      <c r="CH56" s="156"/>
      <c r="CI56" s="156"/>
      <c r="CJ56" s="156"/>
      <c r="CK56" s="156"/>
      <c r="CL56" s="156"/>
      <c r="CM56" s="156"/>
      <c r="CN56" s="156"/>
      <c r="CO56" s="157"/>
      <c r="CP56" s="155"/>
      <c r="CQ56" s="156"/>
      <c r="CR56" s="156"/>
      <c r="CS56" s="156"/>
      <c r="CT56" s="156"/>
      <c r="CU56" s="156"/>
      <c r="CV56" s="156"/>
      <c r="CW56" s="156"/>
      <c r="CX56" s="156"/>
      <c r="CY56" s="156"/>
      <c r="CZ56" s="156"/>
      <c r="DA56" s="156"/>
      <c r="DB56" s="157"/>
    </row>
    <row r="57" spans="1:106" s="63" customFormat="1" ht="23.25" customHeight="1" x14ac:dyDescent="0.25">
      <c r="A57" s="158" t="s">
        <v>196</v>
      </c>
      <c r="B57" s="159"/>
      <c r="C57" s="159"/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9"/>
      <c r="Y57" s="159"/>
      <c r="Z57" s="159"/>
      <c r="AA57" s="159"/>
      <c r="AB57" s="159"/>
      <c r="AC57" s="159"/>
      <c r="AD57" s="160"/>
      <c r="AE57" s="167"/>
      <c r="AF57" s="168"/>
      <c r="AG57" s="168"/>
      <c r="AH57" s="168"/>
      <c r="AI57" s="168"/>
      <c r="AJ57" s="168"/>
      <c r="AK57" s="168"/>
      <c r="AL57" s="169"/>
      <c r="AM57" s="91" t="s">
        <v>54</v>
      </c>
      <c r="AN57" s="155">
        <f t="shared" si="2"/>
        <v>0</v>
      </c>
      <c r="AO57" s="156"/>
      <c r="AP57" s="156"/>
      <c r="AQ57" s="156"/>
      <c r="AR57" s="156"/>
      <c r="AS57" s="156"/>
      <c r="AT57" s="156"/>
      <c r="AU57" s="156"/>
      <c r="AV57" s="156"/>
      <c r="AW57" s="156"/>
      <c r="AX57" s="156"/>
      <c r="AY57" s="156"/>
      <c r="AZ57" s="156"/>
      <c r="BA57" s="157"/>
      <c r="BB57" s="155"/>
      <c r="BC57" s="156"/>
      <c r="BD57" s="156"/>
      <c r="BE57" s="156"/>
      <c r="BF57" s="156"/>
      <c r="BG57" s="156"/>
      <c r="BH57" s="156"/>
      <c r="BI57" s="156"/>
      <c r="BJ57" s="156"/>
      <c r="BK57" s="156"/>
      <c r="BL57" s="156"/>
      <c r="BM57" s="156"/>
      <c r="BN57" s="90"/>
      <c r="BO57" s="155"/>
      <c r="BP57" s="156"/>
      <c r="BQ57" s="156"/>
      <c r="BR57" s="156"/>
      <c r="BS57" s="156"/>
      <c r="BT57" s="156"/>
      <c r="BU57" s="156"/>
      <c r="BV57" s="156"/>
      <c r="BW57" s="156"/>
      <c r="BX57" s="156"/>
      <c r="BY57" s="156"/>
      <c r="BZ57" s="156"/>
      <c r="CA57" s="90"/>
      <c r="CB57" s="88"/>
      <c r="CC57" s="155"/>
      <c r="CD57" s="156"/>
      <c r="CE57" s="156"/>
      <c r="CF57" s="156"/>
      <c r="CG57" s="156"/>
      <c r="CH57" s="156"/>
      <c r="CI57" s="156"/>
      <c r="CJ57" s="156"/>
      <c r="CK57" s="156"/>
      <c r="CL57" s="156"/>
      <c r="CM57" s="156"/>
      <c r="CN57" s="156"/>
      <c r="CO57" s="157"/>
      <c r="CP57" s="155"/>
      <c r="CQ57" s="156"/>
      <c r="CR57" s="156"/>
      <c r="CS57" s="156"/>
      <c r="CT57" s="156"/>
      <c r="CU57" s="156"/>
      <c r="CV57" s="156"/>
      <c r="CW57" s="156"/>
      <c r="CX57" s="156"/>
      <c r="CY57" s="156"/>
      <c r="CZ57" s="156"/>
      <c r="DA57" s="156"/>
      <c r="DB57" s="157"/>
    </row>
    <row r="58" spans="1:106" s="63" customFormat="1" ht="23.25" customHeight="1" x14ac:dyDescent="0.25">
      <c r="A58" s="158" t="s">
        <v>304</v>
      </c>
      <c r="B58" s="159"/>
      <c r="C58" s="159"/>
      <c r="D58" s="159"/>
      <c r="E58" s="159"/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9"/>
      <c r="Y58" s="159"/>
      <c r="Z58" s="159"/>
      <c r="AA58" s="159"/>
      <c r="AB58" s="159"/>
      <c r="AC58" s="159"/>
      <c r="AD58" s="160"/>
      <c r="AE58" s="167"/>
      <c r="AF58" s="168"/>
      <c r="AG58" s="168"/>
      <c r="AH58" s="168"/>
      <c r="AI58" s="168"/>
      <c r="AJ58" s="168"/>
      <c r="AK58" s="168"/>
      <c r="AL58" s="169"/>
      <c r="AM58" s="91" t="s">
        <v>234</v>
      </c>
      <c r="AN58" s="155">
        <f t="shared" si="2"/>
        <v>0</v>
      </c>
      <c r="AO58" s="156"/>
      <c r="AP58" s="156"/>
      <c r="AQ58" s="156"/>
      <c r="AR58" s="156"/>
      <c r="AS58" s="156"/>
      <c r="AT58" s="156"/>
      <c r="AU58" s="156"/>
      <c r="AV58" s="156"/>
      <c r="AW58" s="156"/>
      <c r="AX58" s="156"/>
      <c r="AY58" s="156"/>
      <c r="AZ58" s="156"/>
      <c r="BA58" s="157"/>
      <c r="BB58" s="155"/>
      <c r="BC58" s="156"/>
      <c r="BD58" s="156"/>
      <c r="BE58" s="156"/>
      <c r="BF58" s="156"/>
      <c r="BG58" s="156"/>
      <c r="BH58" s="156"/>
      <c r="BI58" s="156"/>
      <c r="BJ58" s="156"/>
      <c r="BK58" s="156"/>
      <c r="BL58" s="156"/>
      <c r="BM58" s="156"/>
      <c r="BN58" s="90"/>
      <c r="BO58" s="155"/>
      <c r="BP58" s="156"/>
      <c r="BQ58" s="156"/>
      <c r="BR58" s="156"/>
      <c r="BS58" s="156"/>
      <c r="BT58" s="156"/>
      <c r="BU58" s="156"/>
      <c r="BV58" s="156"/>
      <c r="BW58" s="156"/>
      <c r="BX58" s="156"/>
      <c r="BY58" s="156"/>
      <c r="BZ58" s="156"/>
      <c r="CA58" s="90"/>
      <c r="CB58" s="88"/>
      <c r="CC58" s="155"/>
      <c r="CD58" s="156"/>
      <c r="CE58" s="156"/>
      <c r="CF58" s="156"/>
      <c r="CG58" s="156"/>
      <c r="CH58" s="156"/>
      <c r="CI58" s="156"/>
      <c r="CJ58" s="156"/>
      <c r="CK58" s="156"/>
      <c r="CL58" s="156"/>
      <c r="CM58" s="156"/>
      <c r="CN58" s="156"/>
      <c r="CO58" s="157"/>
      <c r="CP58" s="155"/>
      <c r="CQ58" s="156"/>
      <c r="CR58" s="156"/>
      <c r="CS58" s="156"/>
      <c r="CT58" s="156"/>
      <c r="CU58" s="156"/>
      <c r="CV58" s="156"/>
      <c r="CW58" s="156"/>
      <c r="CX58" s="156"/>
      <c r="CY58" s="156"/>
      <c r="CZ58" s="156"/>
      <c r="DA58" s="156"/>
      <c r="DB58" s="157"/>
    </row>
    <row r="59" spans="1:106" s="63" customFormat="1" ht="22.5" customHeight="1" x14ac:dyDescent="0.25">
      <c r="A59" s="158" t="s">
        <v>208</v>
      </c>
      <c r="B59" s="159"/>
      <c r="C59" s="159"/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9"/>
      <c r="Z59" s="159"/>
      <c r="AA59" s="159"/>
      <c r="AB59" s="159"/>
      <c r="AC59" s="159"/>
      <c r="AD59" s="160"/>
      <c r="AE59" s="167"/>
      <c r="AF59" s="168"/>
      <c r="AG59" s="168"/>
      <c r="AH59" s="168"/>
      <c r="AI59" s="168"/>
      <c r="AJ59" s="168"/>
      <c r="AK59" s="168"/>
      <c r="AL59" s="169"/>
      <c r="AM59" s="101" t="s">
        <v>55</v>
      </c>
      <c r="AN59" s="155">
        <f t="shared" si="2"/>
        <v>0</v>
      </c>
      <c r="AO59" s="156"/>
      <c r="AP59" s="156"/>
      <c r="AQ59" s="156"/>
      <c r="AR59" s="156"/>
      <c r="AS59" s="156"/>
      <c r="AT59" s="156"/>
      <c r="AU59" s="156"/>
      <c r="AV59" s="156"/>
      <c r="AW59" s="156"/>
      <c r="AX59" s="156"/>
      <c r="AY59" s="156"/>
      <c r="AZ59" s="156"/>
      <c r="BA59" s="157"/>
      <c r="BB59" s="155"/>
      <c r="BC59" s="156"/>
      <c r="BD59" s="156"/>
      <c r="BE59" s="156"/>
      <c r="BF59" s="156"/>
      <c r="BG59" s="156"/>
      <c r="BH59" s="156"/>
      <c r="BI59" s="156"/>
      <c r="BJ59" s="156"/>
      <c r="BK59" s="156"/>
      <c r="BL59" s="156"/>
      <c r="BM59" s="156"/>
      <c r="BN59" s="90"/>
      <c r="BO59" s="155"/>
      <c r="BP59" s="156"/>
      <c r="BQ59" s="156"/>
      <c r="BR59" s="156"/>
      <c r="BS59" s="156"/>
      <c r="BT59" s="156"/>
      <c r="BU59" s="156"/>
      <c r="BV59" s="156"/>
      <c r="BW59" s="156"/>
      <c r="BX59" s="156"/>
      <c r="BY59" s="156"/>
      <c r="BZ59" s="156"/>
      <c r="CA59" s="90"/>
      <c r="CB59" s="88"/>
      <c r="CC59" s="155"/>
      <c r="CD59" s="156"/>
      <c r="CE59" s="156"/>
      <c r="CF59" s="156"/>
      <c r="CG59" s="156"/>
      <c r="CH59" s="156"/>
      <c r="CI59" s="156"/>
      <c r="CJ59" s="156"/>
      <c r="CK59" s="156"/>
      <c r="CL59" s="156"/>
      <c r="CM59" s="156"/>
      <c r="CN59" s="156"/>
      <c r="CO59" s="157"/>
      <c r="CP59" s="155"/>
      <c r="CQ59" s="156"/>
      <c r="CR59" s="156"/>
      <c r="CS59" s="156"/>
      <c r="CT59" s="156"/>
      <c r="CU59" s="156"/>
      <c r="CV59" s="156"/>
      <c r="CW59" s="156"/>
      <c r="CX59" s="156"/>
      <c r="CY59" s="156"/>
      <c r="CZ59" s="156"/>
      <c r="DA59" s="156"/>
      <c r="DB59" s="157"/>
    </row>
    <row r="60" spans="1:106" s="63" customFormat="1" ht="24" customHeight="1" x14ac:dyDescent="0.25">
      <c r="A60" s="158" t="s">
        <v>305</v>
      </c>
      <c r="B60" s="159"/>
      <c r="C60" s="159"/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9"/>
      <c r="Z60" s="159"/>
      <c r="AA60" s="159"/>
      <c r="AB60" s="159"/>
      <c r="AC60" s="159"/>
      <c r="AD60" s="160"/>
      <c r="AE60" s="167"/>
      <c r="AF60" s="168"/>
      <c r="AG60" s="168"/>
      <c r="AH60" s="168"/>
      <c r="AI60" s="168"/>
      <c r="AJ60" s="168"/>
      <c r="AK60" s="168"/>
      <c r="AL60" s="169"/>
      <c r="AM60" s="101" t="s">
        <v>106</v>
      </c>
      <c r="AN60" s="155">
        <f t="shared" si="2"/>
        <v>0</v>
      </c>
      <c r="AO60" s="156"/>
      <c r="AP60" s="156"/>
      <c r="AQ60" s="156"/>
      <c r="AR60" s="156"/>
      <c r="AS60" s="156"/>
      <c r="AT60" s="156"/>
      <c r="AU60" s="156"/>
      <c r="AV60" s="156"/>
      <c r="AW60" s="156"/>
      <c r="AX60" s="156"/>
      <c r="AY60" s="156"/>
      <c r="AZ60" s="156"/>
      <c r="BA60" s="157"/>
      <c r="BB60" s="155"/>
      <c r="BC60" s="156"/>
      <c r="BD60" s="156"/>
      <c r="BE60" s="156"/>
      <c r="BF60" s="156"/>
      <c r="BG60" s="156"/>
      <c r="BH60" s="156"/>
      <c r="BI60" s="156"/>
      <c r="BJ60" s="156"/>
      <c r="BK60" s="156"/>
      <c r="BL60" s="156"/>
      <c r="BM60" s="156"/>
      <c r="BN60" s="90"/>
      <c r="BO60" s="155"/>
      <c r="BP60" s="156"/>
      <c r="BQ60" s="156"/>
      <c r="BR60" s="156"/>
      <c r="BS60" s="156"/>
      <c r="BT60" s="156"/>
      <c r="BU60" s="156"/>
      <c r="BV60" s="156"/>
      <c r="BW60" s="156"/>
      <c r="BX60" s="156"/>
      <c r="BY60" s="156"/>
      <c r="BZ60" s="156"/>
      <c r="CA60" s="90"/>
      <c r="CB60" s="88"/>
      <c r="CC60" s="155"/>
      <c r="CD60" s="156"/>
      <c r="CE60" s="156"/>
      <c r="CF60" s="156"/>
      <c r="CG60" s="156"/>
      <c r="CH60" s="156"/>
      <c r="CI60" s="156"/>
      <c r="CJ60" s="156"/>
      <c r="CK60" s="156"/>
      <c r="CL60" s="156"/>
      <c r="CM60" s="156"/>
      <c r="CN60" s="156"/>
      <c r="CO60" s="157"/>
      <c r="CP60" s="155"/>
      <c r="CQ60" s="156"/>
      <c r="CR60" s="156"/>
      <c r="CS60" s="156"/>
      <c r="CT60" s="156"/>
      <c r="CU60" s="156"/>
      <c r="CV60" s="156"/>
      <c r="CW60" s="156"/>
      <c r="CX60" s="156"/>
      <c r="CY60" s="156"/>
      <c r="CZ60" s="156"/>
      <c r="DA60" s="156"/>
      <c r="DB60" s="157"/>
    </row>
    <row r="61" spans="1:106" s="63" customFormat="1" ht="24" customHeight="1" x14ac:dyDescent="0.25">
      <c r="A61" s="158" t="s">
        <v>306</v>
      </c>
      <c r="B61" s="159"/>
      <c r="C61" s="159"/>
      <c r="D61" s="159"/>
      <c r="E61" s="159"/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9"/>
      <c r="Y61" s="159"/>
      <c r="Z61" s="159"/>
      <c r="AA61" s="159"/>
      <c r="AB61" s="159"/>
      <c r="AC61" s="159"/>
      <c r="AD61" s="160"/>
      <c r="AE61" s="167"/>
      <c r="AF61" s="168"/>
      <c r="AG61" s="168"/>
      <c r="AH61" s="168"/>
      <c r="AI61" s="168"/>
      <c r="AJ61" s="168"/>
      <c r="AK61" s="168"/>
      <c r="AL61" s="169"/>
      <c r="AM61" s="101" t="s">
        <v>108</v>
      </c>
      <c r="AN61" s="155">
        <f t="shared" si="2"/>
        <v>0</v>
      </c>
      <c r="AO61" s="156"/>
      <c r="AP61" s="156"/>
      <c r="AQ61" s="156"/>
      <c r="AR61" s="156"/>
      <c r="AS61" s="156"/>
      <c r="AT61" s="156"/>
      <c r="AU61" s="156"/>
      <c r="AV61" s="156"/>
      <c r="AW61" s="156"/>
      <c r="AX61" s="156"/>
      <c r="AY61" s="156"/>
      <c r="AZ61" s="156"/>
      <c r="BA61" s="157"/>
      <c r="BB61" s="155"/>
      <c r="BC61" s="156"/>
      <c r="BD61" s="156"/>
      <c r="BE61" s="156"/>
      <c r="BF61" s="156"/>
      <c r="BG61" s="156"/>
      <c r="BH61" s="156"/>
      <c r="BI61" s="156"/>
      <c r="BJ61" s="156"/>
      <c r="BK61" s="156"/>
      <c r="BL61" s="156"/>
      <c r="BM61" s="156"/>
      <c r="BN61" s="90"/>
      <c r="BO61" s="155"/>
      <c r="BP61" s="156"/>
      <c r="BQ61" s="156"/>
      <c r="BR61" s="156"/>
      <c r="BS61" s="156"/>
      <c r="BT61" s="156"/>
      <c r="BU61" s="156"/>
      <c r="BV61" s="156"/>
      <c r="BW61" s="156"/>
      <c r="BX61" s="156"/>
      <c r="BY61" s="156"/>
      <c r="BZ61" s="156"/>
      <c r="CA61" s="90"/>
      <c r="CB61" s="88"/>
      <c r="CC61" s="155"/>
      <c r="CD61" s="156"/>
      <c r="CE61" s="156"/>
      <c r="CF61" s="156"/>
      <c r="CG61" s="156"/>
      <c r="CH61" s="156"/>
      <c r="CI61" s="156"/>
      <c r="CJ61" s="156"/>
      <c r="CK61" s="156"/>
      <c r="CL61" s="156"/>
      <c r="CM61" s="156"/>
      <c r="CN61" s="156"/>
      <c r="CO61" s="157"/>
      <c r="CP61" s="155"/>
      <c r="CQ61" s="156"/>
      <c r="CR61" s="156"/>
      <c r="CS61" s="156"/>
      <c r="CT61" s="156"/>
      <c r="CU61" s="156"/>
      <c r="CV61" s="156"/>
      <c r="CW61" s="156"/>
      <c r="CX61" s="156"/>
      <c r="CY61" s="156"/>
      <c r="CZ61" s="156"/>
      <c r="DA61" s="156"/>
      <c r="DB61" s="157"/>
    </row>
    <row r="62" spans="1:106" s="63" customFormat="1" ht="39" customHeight="1" x14ac:dyDescent="0.25">
      <c r="A62" s="158" t="s">
        <v>308</v>
      </c>
      <c r="B62" s="159"/>
      <c r="C62" s="159"/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9"/>
      <c r="Z62" s="159"/>
      <c r="AA62" s="159"/>
      <c r="AB62" s="159"/>
      <c r="AC62" s="159"/>
      <c r="AD62" s="160"/>
      <c r="AE62" s="170"/>
      <c r="AF62" s="171"/>
      <c r="AG62" s="171"/>
      <c r="AH62" s="171"/>
      <c r="AI62" s="171"/>
      <c r="AJ62" s="171"/>
      <c r="AK62" s="171"/>
      <c r="AL62" s="172"/>
      <c r="AM62" s="101" t="s">
        <v>307</v>
      </c>
      <c r="AN62" s="155">
        <f t="shared" si="2"/>
        <v>0</v>
      </c>
      <c r="AO62" s="156"/>
      <c r="AP62" s="156"/>
      <c r="AQ62" s="156"/>
      <c r="AR62" s="156"/>
      <c r="AS62" s="156"/>
      <c r="AT62" s="156"/>
      <c r="AU62" s="156"/>
      <c r="AV62" s="156"/>
      <c r="AW62" s="156"/>
      <c r="AX62" s="156"/>
      <c r="AY62" s="156"/>
      <c r="AZ62" s="156"/>
      <c r="BA62" s="157"/>
      <c r="BB62" s="155"/>
      <c r="BC62" s="156"/>
      <c r="BD62" s="156"/>
      <c r="BE62" s="156"/>
      <c r="BF62" s="156"/>
      <c r="BG62" s="156"/>
      <c r="BH62" s="156"/>
      <c r="BI62" s="156"/>
      <c r="BJ62" s="156"/>
      <c r="BK62" s="156"/>
      <c r="BL62" s="156"/>
      <c r="BM62" s="156"/>
      <c r="BN62" s="90"/>
      <c r="BO62" s="155"/>
      <c r="BP62" s="156"/>
      <c r="BQ62" s="156"/>
      <c r="BR62" s="156"/>
      <c r="BS62" s="156"/>
      <c r="BT62" s="156"/>
      <c r="BU62" s="156"/>
      <c r="BV62" s="156"/>
      <c r="BW62" s="156"/>
      <c r="BX62" s="156"/>
      <c r="BY62" s="156"/>
      <c r="BZ62" s="156"/>
      <c r="CA62" s="90"/>
      <c r="CB62" s="88"/>
      <c r="CC62" s="155"/>
      <c r="CD62" s="156"/>
      <c r="CE62" s="156"/>
      <c r="CF62" s="156"/>
      <c r="CG62" s="156"/>
      <c r="CH62" s="156"/>
      <c r="CI62" s="156"/>
      <c r="CJ62" s="156"/>
      <c r="CK62" s="156"/>
      <c r="CL62" s="156"/>
      <c r="CM62" s="156"/>
      <c r="CN62" s="156"/>
      <c r="CO62" s="157"/>
      <c r="CP62" s="155"/>
      <c r="CQ62" s="156"/>
      <c r="CR62" s="156"/>
      <c r="CS62" s="156"/>
      <c r="CT62" s="156"/>
      <c r="CU62" s="156"/>
      <c r="CV62" s="156"/>
      <c r="CW62" s="156"/>
      <c r="CX62" s="156"/>
      <c r="CY62" s="156"/>
      <c r="CZ62" s="156"/>
      <c r="DA62" s="156"/>
      <c r="DB62" s="157"/>
    </row>
    <row r="63" spans="1:106" s="62" customFormat="1" ht="25.95" customHeight="1" x14ac:dyDescent="0.25">
      <c r="A63" s="174" t="s">
        <v>210</v>
      </c>
      <c r="B63" s="175"/>
      <c r="C63" s="175"/>
      <c r="D63" s="175"/>
      <c r="E63" s="175"/>
      <c r="F63" s="175"/>
      <c r="G63" s="175"/>
      <c r="H63" s="175"/>
      <c r="I63" s="175"/>
      <c r="J63" s="175"/>
      <c r="K63" s="175"/>
      <c r="L63" s="175"/>
      <c r="M63" s="175"/>
      <c r="N63" s="175"/>
      <c r="O63" s="175"/>
      <c r="P63" s="175"/>
      <c r="Q63" s="175"/>
      <c r="R63" s="175"/>
      <c r="S63" s="175"/>
      <c r="T63" s="175"/>
      <c r="U63" s="175"/>
      <c r="V63" s="175"/>
      <c r="W63" s="175"/>
      <c r="X63" s="175"/>
      <c r="Y63" s="175"/>
      <c r="Z63" s="175"/>
      <c r="AA63" s="175"/>
      <c r="AB63" s="175"/>
      <c r="AC63" s="175"/>
      <c r="AD63" s="176"/>
      <c r="AE63" s="164" t="s">
        <v>5</v>
      </c>
      <c r="AF63" s="165"/>
      <c r="AG63" s="165"/>
      <c r="AH63" s="165"/>
      <c r="AI63" s="165"/>
      <c r="AJ63" s="165"/>
      <c r="AK63" s="165"/>
      <c r="AL63" s="166"/>
      <c r="AM63" s="64" t="s">
        <v>45</v>
      </c>
      <c r="AN63" s="161">
        <f t="shared" si="2"/>
        <v>6314743.6899999995</v>
      </c>
      <c r="AO63" s="162"/>
      <c r="AP63" s="162"/>
      <c r="AQ63" s="162"/>
      <c r="AR63" s="162"/>
      <c r="AS63" s="162"/>
      <c r="AT63" s="162"/>
      <c r="AU63" s="162"/>
      <c r="AV63" s="162"/>
      <c r="AW63" s="162"/>
      <c r="AX63" s="162"/>
      <c r="AY63" s="162"/>
      <c r="AZ63" s="162"/>
      <c r="BA63" s="163"/>
      <c r="BB63" s="161">
        <f>BB65+BB66+BB67+BB68+BB69+BB70+BB71+BB75+BB77+BB78+BB79+BB80+BB81+BB82+BB83+BB91+BB92+BB76</f>
        <v>3927400</v>
      </c>
      <c r="BC63" s="162"/>
      <c r="BD63" s="162"/>
      <c r="BE63" s="162"/>
      <c r="BF63" s="162"/>
      <c r="BG63" s="162"/>
      <c r="BH63" s="162"/>
      <c r="BI63" s="162"/>
      <c r="BJ63" s="162"/>
      <c r="BK63" s="162"/>
      <c r="BL63" s="162"/>
      <c r="BM63" s="162"/>
      <c r="BN63" s="75">
        <f>BN65+BN66+BN67+BN68+BN69+BN70+BN71+BN75+BN76+BN77+BN78+BN79+BN80+BN81+BN82+BN83</f>
        <v>0</v>
      </c>
      <c r="BO63" s="161">
        <f>BO65+BO66+BO67+BO68+BO69+BO70+BO71+BO75+BO77+BO78+BO79+BO80+BO81+BO82+BO83+BO91+BO92+BO76</f>
        <v>450000</v>
      </c>
      <c r="BP63" s="162"/>
      <c r="BQ63" s="162"/>
      <c r="BR63" s="162"/>
      <c r="BS63" s="162"/>
      <c r="BT63" s="162"/>
      <c r="BU63" s="162"/>
      <c r="BV63" s="162"/>
      <c r="BW63" s="162"/>
      <c r="BX63" s="162"/>
      <c r="BY63" s="162"/>
      <c r="BZ63" s="162"/>
      <c r="CA63" s="75">
        <f>CA65+CA66+CA67+CA68+CA69+CA70+CA71+CA75+CA76+CA77+CA78+CA79+CA80+CA81+CA82+CA83</f>
        <v>0</v>
      </c>
      <c r="CB63" s="92">
        <f>CB65+CB66+CB67+CB68+CB69+CB70+CB71+CB75+CB76+CB77+CB78+CB79+CB80+CB81+CB82+CB83</f>
        <v>0</v>
      </c>
      <c r="CC63" s="161">
        <f>CC65+CC66+CC67+CC68+CC69+CC70+CC71+CC75+CC77+CC78+CC79+CC80+CC81+CC82+CC83+CC91+CC92+CC76</f>
        <v>1937343.69</v>
      </c>
      <c r="CD63" s="162"/>
      <c r="CE63" s="162"/>
      <c r="CF63" s="162"/>
      <c r="CG63" s="162"/>
      <c r="CH63" s="162"/>
      <c r="CI63" s="162"/>
      <c r="CJ63" s="162"/>
      <c r="CK63" s="162"/>
      <c r="CL63" s="162"/>
      <c r="CM63" s="162"/>
      <c r="CN63" s="162"/>
      <c r="CO63" s="163"/>
      <c r="CP63" s="161">
        <f>CP65+CP66+CP67+CP68+CP69+CP70+CP71+CP75+CP77+CP78+CP79+CP80+CP81+CP82+CP83+CP91+CP92+CP76</f>
        <v>0</v>
      </c>
      <c r="CQ63" s="162"/>
      <c r="CR63" s="162"/>
      <c r="CS63" s="162"/>
      <c r="CT63" s="162"/>
      <c r="CU63" s="162"/>
      <c r="CV63" s="162"/>
      <c r="CW63" s="162"/>
      <c r="CX63" s="162"/>
      <c r="CY63" s="162"/>
      <c r="CZ63" s="162"/>
      <c r="DA63" s="162"/>
      <c r="DB63" s="163"/>
    </row>
    <row r="64" spans="1:106" s="111" customFormat="1" ht="40.200000000000003" customHeight="1" x14ac:dyDescent="0.25">
      <c r="A64" s="201" t="s">
        <v>323</v>
      </c>
      <c r="B64" s="202"/>
      <c r="C64" s="202"/>
      <c r="D64" s="202"/>
      <c r="E64" s="202"/>
      <c r="F64" s="202"/>
      <c r="G64" s="202"/>
      <c r="H64" s="202"/>
      <c r="I64" s="202"/>
      <c r="J64" s="202"/>
      <c r="K64" s="202"/>
      <c r="L64" s="202"/>
      <c r="M64" s="202"/>
      <c r="N64" s="202"/>
      <c r="O64" s="202"/>
      <c r="P64" s="202"/>
      <c r="Q64" s="202"/>
      <c r="R64" s="202"/>
      <c r="S64" s="202"/>
      <c r="T64" s="202"/>
      <c r="U64" s="202"/>
      <c r="V64" s="202"/>
      <c r="W64" s="202"/>
      <c r="X64" s="202"/>
      <c r="Y64" s="202"/>
      <c r="Z64" s="202"/>
      <c r="AA64" s="202"/>
      <c r="AB64" s="202"/>
      <c r="AC64" s="202"/>
      <c r="AD64" s="203"/>
      <c r="AE64" s="167"/>
      <c r="AF64" s="168"/>
      <c r="AG64" s="168"/>
      <c r="AH64" s="168"/>
      <c r="AI64" s="168"/>
      <c r="AJ64" s="168"/>
      <c r="AK64" s="168"/>
      <c r="AL64" s="169"/>
      <c r="AM64" s="70" t="s">
        <v>45</v>
      </c>
      <c r="AN64" s="212">
        <f t="shared" si="2"/>
        <v>4901738.04</v>
      </c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4"/>
      <c r="BB64" s="212">
        <v>4451738.04</v>
      </c>
      <c r="BC64" s="213"/>
      <c r="BD64" s="213"/>
      <c r="BE64" s="213"/>
      <c r="BF64" s="213"/>
      <c r="BG64" s="213"/>
      <c r="BH64" s="213"/>
      <c r="BI64" s="213"/>
      <c r="BJ64" s="213"/>
      <c r="BK64" s="213"/>
      <c r="BL64" s="213"/>
      <c r="BM64" s="213"/>
      <c r="BN64" s="76"/>
      <c r="BO64" s="212">
        <v>450000</v>
      </c>
      <c r="BP64" s="213"/>
      <c r="BQ64" s="213"/>
      <c r="BR64" s="213"/>
      <c r="BS64" s="213"/>
      <c r="BT64" s="213"/>
      <c r="BU64" s="213"/>
      <c r="BV64" s="213"/>
      <c r="BW64" s="213"/>
      <c r="BX64" s="213"/>
      <c r="BY64" s="213"/>
      <c r="BZ64" s="213"/>
      <c r="CA64" s="109"/>
      <c r="CB64" s="110"/>
      <c r="CC64" s="186"/>
      <c r="CD64" s="187"/>
      <c r="CE64" s="187"/>
      <c r="CF64" s="187"/>
      <c r="CG64" s="187"/>
      <c r="CH64" s="187"/>
      <c r="CI64" s="187"/>
      <c r="CJ64" s="187"/>
      <c r="CK64" s="187"/>
      <c r="CL64" s="187"/>
      <c r="CM64" s="187"/>
      <c r="CN64" s="187"/>
      <c r="CO64" s="188"/>
      <c r="CP64" s="186"/>
      <c r="CQ64" s="187"/>
      <c r="CR64" s="187"/>
      <c r="CS64" s="187"/>
      <c r="CT64" s="187"/>
      <c r="CU64" s="187"/>
      <c r="CV64" s="187"/>
      <c r="CW64" s="187"/>
      <c r="CX64" s="187"/>
      <c r="CY64" s="187"/>
      <c r="CZ64" s="187"/>
      <c r="DA64" s="187"/>
      <c r="DB64" s="188"/>
    </row>
    <row r="65" spans="1:106" s="63" customFormat="1" ht="28.2" customHeight="1" x14ac:dyDescent="0.25">
      <c r="A65" s="158" t="s">
        <v>192</v>
      </c>
      <c r="B65" s="159"/>
      <c r="C65" s="159"/>
      <c r="D65" s="159"/>
      <c r="E65" s="159"/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9"/>
      <c r="Y65" s="159"/>
      <c r="Z65" s="159"/>
      <c r="AA65" s="159"/>
      <c r="AB65" s="159"/>
      <c r="AC65" s="159"/>
      <c r="AD65" s="160"/>
      <c r="AE65" s="167"/>
      <c r="AF65" s="168"/>
      <c r="AG65" s="168"/>
      <c r="AH65" s="168"/>
      <c r="AI65" s="168"/>
      <c r="AJ65" s="168"/>
      <c r="AK65" s="168"/>
      <c r="AL65" s="169"/>
      <c r="AM65" s="91" t="s">
        <v>193</v>
      </c>
      <c r="AN65" s="155">
        <f t="shared" ref="AN65:AN96" si="3">BB65+BO65+CB65+CC65</f>
        <v>0</v>
      </c>
      <c r="AO65" s="156"/>
      <c r="AP65" s="156"/>
      <c r="AQ65" s="156"/>
      <c r="AR65" s="156"/>
      <c r="AS65" s="156"/>
      <c r="AT65" s="156"/>
      <c r="AU65" s="156"/>
      <c r="AV65" s="156"/>
      <c r="AW65" s="156"/>
      <c r="AX65" s="156"/>
      <c r="AY65" s="156"/>
      <c r="AZ65" s="156"/>
      <c r="BA65" s="157"/>
      <c r="BB65" s="155"/>
      <c r="BC65" s="156"/>
      <c r="BD65" s="156"/>
      <c r="BE65" s="156"/>
      <c r="BF65" s="156"/>
      <c r="BG65" s="156"/>
      <c r="BH65" s="156"/>
      <c r="BI65" s="156"/>
      <c r="BJ65" s="156"/>
      <c r="BK65" s="156"/>
      <c r="BL65" s="156"/>
      <c r="BM65" s="156"/>
      <c r="BN65" s="90"/>
      <c r="BO65" s="155"/>
      <c r="BP65" s="156"/>
      <c r="BQ65" s="156"/>
      <c r="BR65" s="156"/>
      <c r="BS65" s="156"/>
      <c r="BT65" s="156"/>
      <c r="BU65" s="156"/>
      <c r="BV65" s="156"/>
      <c r="BW65" s="156"/>
      <c r="BX65" s="156"/>
      <c r="BY65" s="156"/>
      <c r="BZ65" s="156"/>
      <c r="CA65" s="90"/>
      <c r="CB65" s="88"/>
      <c r="CC65" s="155"/>
      <c r="CD65" s="156"/>
      <c r="CE65" s="156"/>
      <c r="CF65" s="156"/>
      <c r="CG65" s="156"/>
      <c r="CH65" s="156"/>
      <c r="CI65" s="156"/>
      <c r="CJ65" s="156"/>
      <c r="CK65" s="156"/>
      <c r="CL65" s="156"/>
      <c r="CM65" s="156"/>
      <c r="CN65" s="156"/>
      <c r="CO65" s="157"/>
      <c r="CP65" s="155"/>
      <c r="CQ65" s="156"/>
      <c r="CR65" s="156"/>
      <c r="CS65" s="156"/>
      <c r="CT65" s="156"/>
      <c r="CU65" s="156"/>
      <c r="CV65" s="156"/>
      <c r="CW65" s="156"/>
      <c r="CX65" s="156"/>
      <c r="CY65" s="156"/>
      <c r="CZ65" s="156"/>
      <c r="DA65" s="156"/>
      <c r="DB65" s="157"/>
    </row>
    <row r="66" spans="1:106" s="63" customFormat="1" ht="24" customHeight="1" x14ac:dyDescent="0.25">
      <c r="A66" s="158" t="s">
        <v>194</v>
      </c>
      <c r="B66" s="159"/>
      <c r="C66" s="159"/>
      <c r="D66" s="159"/>
      <c r="E66" s="159"/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9"/>
      <c r="Z66" s="159"/>
      <c r="AA66" s="159"/>
      <c r="AB66" s="159"/>
      <c r="AC66" s="159"/>
      <c r="AD66" s="160"/>
      <c r="AE66" s="167"/>
      <c r="AF66" s="168"/>
      <c r="AG66" s="168"/>
      <c r="AH66" s="168"/>
      <c r="AI66" s="168"/>
      <c r="AJ66" s="168"/>
      <c r="AK66" s="168"/>
      <c r="AL66" s="169"/>
      <c r="AM66" s="91" t="s">
        <v>49</v>
      </c>
      <c r="AN66" s="155">
        <f t="shared" si="3"/>
        <v>215000</v>
      </c>
      <c r="AO66" s="156"/>
      <c r="AP66" s="156"/>
      <c r="AQ66" s="156"/>
      <c r="AR66" s="156"/>
      <c r="AS66" s="156"/>
      <c r="AT66" s="156"/>
      <c r="AU66" s="156"/>
      <c r="AV66" s="156"/>
      <c r="AW66" s="156"/>
      <c r="AX66" s="156"/>
      <c r="AY66" s="156"/>
      <c r="AZ66" s="156"/>
      <c r="BA66" s="157"/>
      <c r="BB66" s="155">
        <v>200000</v>
      </c>
      <c r="BC66" s="156"/>
      <c r="BD66" s="156"/>
      <c r="BE66" s="156"/>
      <c r="BF66" s="156"/>
      <c r="BG66" s="156"/>
      <c r="BH66" s="156"/>
      <c r="BI66" s="156"/>
      <c r="BJ66" s="156"/>
      <c r="BK66" s="156"/>
      <c r="BL66" s="156"/>
      <c r="BM66" s="156"/>
      <c r="BN66" s="90"/>
      <c r="BO66" s="155"/>
      <c r="BP66" s="156"/>
      <c r="BQ66" s="156"/>
      <c r="BR66" s="156"/>
      <c r="BS66" s="156"/>
      <c r="BT66" s="156"/>
      <c r="BU66" s="156"/>
      <c r="BV66" s="156"/>
      <c r="BW66" s="156"/>
      <c r="BX66" s="156"/>
      <c r="BY66" s="156"/>
      <c r="BZ66" s="156"/>
      <c r="CA66" s="90"/>
      <c r="CB66" s="88"/>
      <c r="CC66" s="155">
        <v>15000</v>
      </c>
      <c r="CD66" s="156"/>
      <c r="CE66" s="156"/>
      <c r="CF66" s="156"/>
      <c r="CG66" s="156"/>
      <c r="CH66" s="156"/>
      <c r="CI66" s="156"/>
      <c r="CJ66" s="156"/>
      <c r="CK66" s="156"/>
      <c r="CL66" s="156"/>
      <c r="CM66" s="156"/>
      <c r="CN66" s="156"/>
      <c r="CO66" s="157"/>
      <c r="CP66" s="155"/>
      <c r="CQ66" s="156"/>
      <c r="CR66" s="156"/>
      <c r="CS66" s="156"/>
      <c r="CT66" s="156"/>
      <c r="CU66" s="156"/>
      <c r="CV66" s="156"/>
      <c r="CW66" s="156"/>
      <c r="CX66" s="156"/>
      <c r="CY66" s="156"/>
      <c r="CZ66" s="156"/>
      <c r="DA66" s="156"/>
      <c r="DB66" s="157"/>
    </row>
    <row r="67" spans="1:106" s="63" customFormat="1" ht="24" customHeight="1" x14ac:dyDescent="0.25">
      <c r="A67" s="158" t="s">
        <v>195</v>
      </c>
      <c r="B67" s="159"/>
      <c r="C67" s="159"/>
      <c r="D67" s="159"/>
      <c r="E67" s="159"/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9"/>
      <c r="Y67" s="159"/>
      <c r="Z67" s="159"/>
      <c r="AA67" s="159"/>
      <c r="AB67" s="159"/>
      <c r="AC67" s="159"/>
      <c r="AD67" s="160"/>
      <c r="AE67" s="167"/>
      <c r="AF67" s="168"/>
      <c r="AG67" s="168"/>
      <c r="AH67" s="168"/>
      <c r="AI67" s="168"/>
      <c r="AJ67" s="168"/>
      <c r="AK67" s="168"/>
      <c r="AL67" s="169"/>
      <c r="AM67" s="101" t="s">
        <v>50</v>
      </c>
      <c r="AN67" s="155">
        <f t="shared" si="3"/>
        <v>0</v>
      </c>
      <c r="AO67" s="156"/>
      <c r="AP67" s="156"/>
      <c r="AQ67" s="156"/>
      <c r="AR67" s="156"/>
      <c r="AS67" s="156"/>
      <c r="AT67" s="156"/>
      <c r="AU67" s="156"/>
      <c r="AV67" s="156"/>
      <c r="AW67" s="156"/>
      <c r="AX67" s="156"/>
      <c r="AY67" s="156"/>
      <c r="AZ67" s="156"/>
      <c r="BA67" s="157"/>
      <c r="BB67" s="155"/>
      <c r="BC67" s="156"/>
      <c r="BD67" s="156"/>
      <c r="BE67" s="156"/>
      <c r="BF67" s="156"/>
      <c r="BG67" s="156"/>
      <c r="BH67" s="156"/>
      <c r="BI67" s="156"/>
      <c r="BJ67" s="156"/>
      <c r="BK67" s="156"/>
      <c r="BL67" s="156"/>
      <c r="BM67" s="156"/>
      <c r="BN67" s="90"/>
      <c r="BO67" s="155"/>
      <c r="BP67" s="156"/>
      <c r="BQ67" s="156"/>
      <c r="BR67" s="156"/>
      <c r="BS67" s="156"/>
      <c r="BT67" s="156"/>
      <c r="BU67" s="156"/>
      <c r="BV67" s="156"/>
      <c r="BW67" s="156"/>
      <c r="BX67" s="156"/>
      <c r="BY67" s="156"/>
      <c r="BZ67" s="156"/>
      <c r="CA67" s="90"/>
      <c r="CB67" s="88"/>
      <c r="CC67" s="155"/>
      <c r="CD67" s="156"/>
      <c r="CE67" s="156"/>
      <c r="CF67" s="156"/>
      <c r="CG67" s="156"/>
      <c r="CH67" s="156"/>
      <c r="CI67" s="156"/>
      <c r="CJ67" s="156"/>
      <c r="CK67" s="156"/>
      <c r="CL67" s="156"/>
      <c r="CM67" s="156"/>
      <c r="CN67" s="156"/>
      <c r="CO67" s="157"/>
      <c r="CP67" s="155"/>
      <c r="CQ67" s="156"/>
      <c r="CR67" s="156"/>
      <c r="CS67" s="156"/>
      <c r="CT67" s="156"/>
      <c r="CU67" s="156"/>
      <c r="CV67" s="156"/>
      <c r="CW67" s="156"/>
      <c r="CX67" s="156"/>
      <c r="CY67" s="156"/>
      <c r="CZ67" s="156"/>
      <c r="DA67" s="156"/>
      <c r="DB67" s="157"/>
    </row>
    <row r="68" spans="1:106" s="63" customFormat="1" ht="22.95" customHeight="1" x14ac:dyDescent="0.25">
      <c r="A68" s="158" t="s">
        <v>211</v>
      </c>
      <c r="B68" s="159"/>
      <c r="C68" s="159"/>
      <c r="D68" s="159"/>
      <c r="E68" s="159"/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9"/>
      <c r="Y68" s="159"/>
      <c r="Z68" s="159"/>
      <c r="AA68" s="159"/>
      <c r="AB68" s="159"/>
      <c r="AC68" s="159"/>
      <c r="AD68" s="160"/>
      <c r="AE68" s="167"/>
      <c r="AF68" s="168"/>
      <c r="AG68" s="168"/>
      <c r="AH68" s="168"/>
      <c r="AI68" s="168"/>
      <c r="AJ68" s="168"/>
      <c r="AK68" s="168"/>
      <c r="AL68" s="169"/>
      <c r="AM68" s="101" t="s">
        <v>51</v>
      </c>
      <c r="AN68" s="155">
        <f t="shared" si="3"/>
        <v>369100</v>
      </c>
      <c r="AO68" s="156"/>
      <c r="AP68" s="156"/>
      <c r="AQ68" s="156"/>
      <c r="AR68" s="156"/>
      <c r="AS68" s="156"/>
      <c r="AT68" s="156"/>
      <c r="AU68" s="156"/>
      <c r="AV68" s="156"/>
      <c r="AW68" s="156"/>
      <c r="AX68" s="156"/>
      <c r="AY68" s="156"/>
      <c r="AZ68" s="156"/>
      <c r="BA68" s="157"/>
      <c r="BB68" s="155">
        <v>304100</v>
      </c>
      <c r="BC68" s="156"/>
      <c r="BD68" s="156"/>
      <c r="BE68" s="156"/>
      <c r="BF68" s="156"/>
      <c r="BG68" s="156"/>
      <c r="BH68" s="156"/>
      <c r="BI68" s="156"/>
      <c r="BJ68" s="156"/>
      <c r="BK68" s="156"/>
      <c r="BL68" s="156"/>
      <c r="BM68" s="156"/>
      <c r="BN68" s="90"/>
      <c r="BO68" s="155"/>
      <c r="BP68" s="156"/>
      <c r="BQ68" s="156"/>
      <c r="BR68" s="156"/>
      <c r="BS68" s="156"/>
      <c r="BT68" s="156"/>
      <c r="BU68" s="156"/>
      <c r="BV68" s="156"/>
      <c r="BW68" s="156"/>
      <c r="BX68" s="156"/>
      <c r="BY68" s="156"/>
      <c r="BZ68" s="156"/>
      <c r="CA68" s="90"/>
      <c r="CB68" s="88"/>
      <c r="CC68" s="155">
        <v>65000</v>
      </c>
      <c r="CD68" s="156"/>
      <c r="CE68" s="156"/>
      <c r="CF68" s="156"/>
      <c r="CG68" s="156"/>
      <c r="CH68" s="156"/>
      <c r="CI68" s="156"/>
      <c r="CJ68" s="156"/>
      <c r="CK68" s="156"/>
      <c r="CL68" s="156"/>
      <c r="CM68" s="156"/>
      <c r="CN68" s="156"/>
      <c r="CO68" s="157"/>
      <c r="CP68" s="155"/>
      <c r="CQ68" s="156"/>
      <c r="CR68" s="156"/>
      <c r="CS68" s="156"/>
      <c r="CT68" s="156"/>
      <c r="CU68" s="156"/>
      <c r="CV68" s="156"/>
      <c r="CW68" s="156"/>
      <c r="CX68" s="156"/>
      <c r="CY68" s="156"/>
      <c r="CZ68" s="156"/>
      <c r="DA68" s="156"/>
      <c r="DB68" s="157"/>
    </row>
    <row r="69" spans="1:106" s="63" customFormat="1" ht="37.950000000000003" customHeight="1" x14ac:dyDescent="0.25">
      <c r="A69" s="158" t="s">
        <v>212</v>
      </c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9"/>
      <c r="Y69" s="159"/>
      <c r="Z69" s="159"/>
      <c r="AA69" s="159"/>
      <c r="AB69" s="159"/>
      <c r="AC69" s="159"/>
      <c r="AD69" s="160"/>
      <c r="AE69" s="167"/>
      <c r="AF69" s="168"/>
      <c r="AG69" s="168"/>
      <c r="AH69" s="168"/>
      <c r="AI69" s="168"/>
      <c r="AJ69" s="168"/>
      <c r="AK69" s="168"/>
      <c r="AL69" s="169"/>
      <c r="AM69" s="101" t="s">
        <v>52</v>
      </c>
      <c r="AN69" s="155">
        <f t="shared" si="3"/>
        <v>0</v>
      </c>
      <c r="AO69" s="156"/>
      <c r="AP69" s="156"/>
      <c r="AQ69" s="156"/>
      <c r="AR69" s="156"/>
      <c r="AS69" s="156"/>
      <c r="AT69" s="156"/>
      <c r="AU69" s="156"/>
      <c r="AV69" s="156"/>
      <c r="AW69" s="156"/>
      <c r="AX69" s="156"/>
      <c r="AY69" s="156"/>
      <c r="AZ69" s="156"/>
      <c r="BA69" s="157"/>
      <c r="BB69" s="155"/>
      <c r="BC69" s="156"/>
      <c r="BD69" s="156"/>
      <c r="BE69" s="156"/>
      <c r="BF69" s="156"/>
      <c r="BG69" s="156"/>
      <c r="BH69" s="156"/>
      <c r="BI69" s="156"/>
      <c r="BJ69" s="156"/>
      <c r="BK69" s="156"/>
      <c r="BL69" s="156"/>
      <c r="BM69" s="156"/>
      <c r="BN69" s="90"/>
      <c r="BO69" s="155"/>
      <c r="BP69" s="156"/>
      <c r="BQ69" s="156"/>
      <c r="BR69" s="156"/>
      <c r="BS69" s="156"/>
      <c r="BT69" s="156"/>
      <c r="BU69" s="156"/>
      <c r="BV69" s="156"/>
      <c r="BW69" s="156"/>
      <c r="BX69" s="156"/>
      <c r="BY69" s="156"/>
      <c r="BZ69" s="156"/>
      <c r="CA69" s="90"/>
      <c r="CB69" s="88"/>
      <c r="CC69" s="155"/>
      <c r="CD69" s="156"/>
      <c r="CE69" s="156"/>
      <c r="CF69" s="156"/>
      <c r="CG69" s="156"/>
      <c r="CH69" s="156"/>
      <c r="CI69" s="156"/>
      <c r="CJ69" s="156"/>
      <c r="CK69" s="156"/>
      <c r="CL69" s="156"/>
      <c r="CM69" s="156"/>
      <c r="CN69" s="156"/>
      <c r="CO69" s="157"/>
      <c r="CP69" s="155"/>
      <c r="CQ69" s="156"/>
      <c r="CR69" s="156"/>
      <c r="CS69" s="156"/>
      <c r="CT69" s="156"/>
      <c r="CU69" s="156"/>
      <c r="CV69" s="156"/>
      <c r="CW69" s="156"/>
      <c r="CX69" s="156"/>
      <c r="CY69" s="156"/>
      <c r="CZ69" s="156"/>
      <c r="DA69" s="156"/>
      <c r="DB69" s="157"/>
    </row>
    <row r="70" spans="1:106" s="63" customFormat="1" ht="24" customHeight="1" x14ac:dyDescent="0.25">
      <c r="A70" s="158" t="s">
        <v>207</v>
      </c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9"/>
      <c r="Y70" s="159"/>
      <c r="Z70" s="159"/>
      <c r="AA70" s="159"/>
      <c r="AB70" s="159"/>
      <c r="AC70" s="159"/>
      <c r="AD70" s="160"/>
      <c r="AE70" s="167"/>
      <c r="AF70" s="168"/>
      <c r="AG70" s="168"/>
      <c r="AH70" s="168"/>
      <c r="AI70" s="168"/>
      <c r="AJ70" s="168"/>
      <c r="AK70" s="168"/>
      <c r="AL70" s="169"/>
      <c r="AM70" s="91" t="s">
        <v>53</v>
      </c>
      <c r="AN70" s="155">
        <f t="shared" si="3"/>
        <v>340000</v>
      </c>
      <c r="AO70" s="156"/>
      <c r="AP70" s="156"/>
      <c r="AQ70" s="156"/>
      <c r="AR70" s="156"/>
      <c r="AS70" s="156"/>
      <c r="AT70" s="156"/>
      <c r="AU70" s="156"/>
      <c r="AV70" s="156"/>
      <c r="AW70" s="156"/>
      <c r="AX70" s="156"/>
      <c r="AY70" s="156"/>
      <c r="AZ70" s="156"/>
      <c r="BA70" s="157"/>
      <c r="BB70" s="155">
        <v>240000</v>
      </c>
      <c r="BC70" s="156"/>
      <c r="BD70" s="156"/>
      <c r="BE70" s="156"/>
      <c r="BF70" s="156"/>
      <c r="BG70" s="156"/>
      <c r="BH70" s="156"/>
      <c r="BI70" s="156"/>
      <c r="BJ70" s="156"/>
      <c r="BK70" s="156"/>
      <c r="BL70" s="156"/>
      <c r="BM70" s="156"/>
      <c r="BN70" s="90"/>
      <c r="BO70" s="155"/>
      <c r="BP70" s="156"/>
      <c r="BQ70" s="156"/>
      <c r="BR70" s="156"/>
      <c r="BS70" s="156"/>
      <c r="BT70" s="156"/>
      <c r="BU70" s="156"/>
      <c r="BV70" s="156"/>
      <c r="BW70" s="156"/>
      <c r="BX70" s="156"/>
      <c r="BY70" s="156"/>
      <c r="BZ70" s="156"/>
      <c r="CA70" s="90"/>
      <c r="CB70" s="88"/>
      <c r="CC70" s="155">
        <v>100000</v>
      </c>
      <c r="CD70" s="156"/>
      <c r="CE70" s="156"/>
      <c r="CF70" s="156"/>
      <c r="CG70" s="156"/>
      <c r="CH70" s="156"/>
      <c r="CI70" s="156"/>
      <c r="CJ70" s="156"/>
      <c r="CK70" s="156"/>
      <c r="CL70" s="156"/>
      <c r="CM70" s="156"/>
      <c r="CN70" s="156"/>
      <c r="CO70" s="157"/>
      <c r="CP70" s="155"/>
      <c r="CQ70" s="156"/>
      <c r="CR70" s="156"/>
      <c r="CS70" s="156"/>
      <c r="CT70" s="156"/>
      <c r="CU70" s="156"/>
      <c r="CV70" s="156"/>
      <c r="CW70" s="156"/>
      <c r="CX70" s="156"/>
      <c r="CY70" s="156"/>
      <c r="CZ70" s="156"/>
      <c r="DA70" s="156"/>
      <c r="DB70" s="157"/>
    </row>
    <row r="71" spans="1:106" s="63" customFormat="1" ht="23.25" customHeight="1" x14ac:dyDescent="0.25">
      <c r="A71" s="158" t="s">
        <v>213</v>
      </c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9"/>
      <c r="Y71" s="159"/>
      <c r="Z71" s="159"/>
      <c r="AA71" s="159"/>
      <c r="AB71" s="159"/>
      <c r="AC71" s="159"/>
      <c r="AD71" s="160"/>
      <c r="AE71" s="167"/>
      <c r="AF71" s="168"/>
      <c r="AG71" s="168"/>
      <c r="AH71" s="168"/>
      <c r="AI71" s="168"/>
      <c r="AJ71" s="168"/>
      <c r="AK71" s="168"/>
      <c r="AL71" s="169"/>
      <c r="AM71" s="189" t="s">
        <v>54</v>
      </c>
      <c r="AN71" s="155">
        <f t="shared" si="3"/>
        <v>835000</v>
      </c>
      <c r="AO71" s="156"/>
      <c r="AP71" s="156"/>
      <c r="AQ71" s="156"/>
      <c r="AR71" s="156"/>
      <c r="AS71" s="156"/>
      <c r="AT71" s="156"/>
      <c r="AU71" s="156"/>
      <c r="AV71" s="156"/>
      <c r="AW71" s="156"/>
      <c r="AX71" s="156"/>
      <c r="AY71" s="156"/>
      <c r="AZ71" s="156"/>
      <c r="BA71" s="157"/>
      <c r="BB71" s="155">
        <v>240000</v>
      </c>
      <c r="BC71" s="156"/>
      <c r="BD71" s="156"/>
      <c r="BE71" s="156"/>
      <c r="BF71" s="156"/>
      <c r="BG71" s="156"/>
      <c r="BH71" s="156"/>
      <c r="BI71" s="156"/>
      <c r="BJ71" s="156"/>
      <c r="BK71" s="156"/>
      <c r="BL71" s="156"/>
      <c r="BM71" s="156"/>
      <c r="BN71" s="90">
        <f>BN72+BN73+BN74</f>
        <v>0</v>
      </c>
      <c r="BO71" s="155">
        <f>BO72+BO73+BO74</f>
        <v>450000</v>
      </c>
      <c r="BP71" s="156"/>
      <c r="BQ71" s="156"/>
      <c r="BR71" s="156"/>
      <c r="BS71" s="156"/>
      <c r="BT71" s="156"/>
      <c r="BU71" s="156"/>
      <c r="BV71" s="156"/>
      <c r="BW71" s="156"/>
      <c r="BX71" s="156"/>
      <c r="BY71" s="156"/>
      <c r="BZ71" s="156"/>
      <c r="CA71" s="90">
        <f>CA72+CA73+CA74</f>
        <v>0</v>
      </c>
      <c r="CB71" s="88">
        <f>CB72+CB73+CB74</f>
        <v>0</v>
      </c>
      <c r="CC71" s="155">
        <v>145000</v>
      </c>
      <c r="CD71" s="156"/>
      <c r="CE71" s="156"/>
      <c r="CF71" s="156"/>
      <c r="CG71" s="156"/>
      <c r="CH71" s="156"/>
      <c r="CI71" s="156"/>
      <c r="CJ71" s="156"/>
      <c r="CK71" s="156"/>
      <c r="CL71" s="156"/>
      <c r="CM71" s="156"/>
      <c r="CN71" s="156"/>
      <c r="CO71" s="157"/>
      <c r="CP71" s="155">
        <f>CP72+CP73+CP74</f>
        <v>0</v>
      </c>
      <c r="CQ71" s="156"/>
      <c r="CR71" s="156"/>
      <c r="CS71" s="156"/>
      <c r="CT71" s="156"/>
      <c r="CU71" s="156"/>
      <c r="CV71" s="156"/>
      <c r="CW71" s="156"/>
      <c r="CX71" s="156"/>
      <c r="CY71" s="156"/>
      <c r="CZ71" s="156"/>
      <c r="DA71" s="156"/>
      <c r="DB71" s="157"/>
    </row>
    <row r="72" spans="1:106" s="63" customFormat="1" ht="38.4" customHeight="1" x14ac:dyDescent="0.25">
      <c r="A72" s="158" t="s">
        <v>214</v>
      </c>
      <c r="B72" s="159"/>
      <c r="C72" s="159"/>
      <c r="D72" s="159"/>
      <c r="E72" s="159"/>
      <c r="F72" s="159"/>
      <c r="G72" s="159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9"/>
      <c r="Y72" s="159"/>
      <c r="Z72" s="159"/>
      <c r="AA72" s="159"/>
      <c r="AB72" s="159"/>
      <c r="AC72" s="159"/>
      <c r="AD72" s="160"/>
      <c r="AE72" s="167"/>
      <c r="AF72" s="168"/>
      <c r="AG72" s="168"/>
      <c r="AH72" s="168"/>
      <c r="AI72" s="168"/>
      <c r="AJ72" s="168"/>
      <c r="AK72" s="168"/>
      <c r="AL72" s="169"/>
      <c r="AM72" s="191"/>
      <c r="AN72" s="155">
        <f t="shared" si="3"/>
        <v>530000</v>
      </c>
      <c r="AO72" s="156"/>
      <c r="AP72" s="156"/>
      <c r="AQ72" s="156"/>
      <c r="AR72" s="156"/>
      <c r="AS72" s="156"/>
      <c r="AT72" s="156"/>
      <c r="AU72" s="156"/>
      <c r="AV72" s="156"/>
      <c r="AW72" s="156"/>
      <c r="AX72" s="156"/>
      <c r="AY72" s="156"/>
      <c r="AZ72" s="156"/>
      <c r="BA72" s="157"/>
      <c r="BB72" s="155"/>
      <c r="BC72" s="156"/>
      <c r="BD72" s="156"/>
      <c r="BE72" s="156"/>
      <c r="BF72" s="156"/>
      <c r="BG72" s="156"/>
      <c r="BH72" s="156"/>
      <c r="BI72" s="156"/>
      <c r="BJ72" s="156"/>
      <c r="BK72" s="156"/>
      <c r="BL72" s="156"/>
      <c r="BM72" s="156"/>
      <c r="BN72" s="90"/>
      <c r="BO72" s="155">
        <v>450000</v>
      </c>
      <c r="BP72" s="156"/>
      <c r="BQ72" s="156"/>
      <c r="BR72" s="156"/>
      <c r="BS72" s="156"/>
      <c r="BT72" s="156"/>
      <c r="BU72" s="156"/>
      <c r="BV72" s="156"/>
      <c r="BW72" s="156"/>
      <c r="BX72" s="156"/>
      <c r="BY72" s="156"/>
      <c r="BZ72" s="156"/>
      <c r="CA72" s="90"/>
      <c r="CB72" s="88"/>
      <c r="CC72" s="155">
        <v>80000</v>
      </c>
      <c r="CD72" s="156"/>
      <c r="CE72" s="156"/>
      <c r="CF72" s="156"/>
      <c r="CG72" s="156"/>
      <c r="CH72" s="156"/>
      <c r="CI72" s="156"/>
      <c r="CJ72" s="156"/>
      <c r="CK72" s="156"/>
      <c r="CL72" s="156"/>
      <c r="CM72" s="156"/>
      <c r="CN72" s="156"/>
      <c r="CO72" s="157"/>
      <c r="CP72" s="155"/>
      <c r="CQ72" s="156"/>
      <c r="CR72" s="156"/>
      <c r="CS72" s="156"/>
      <c r="CT72" s="156"/>
      <c r="CU72" s="156"/>
      <c r="CV72" s="156"/>
      <c r="CW72" s="156"/>
      <c r="CX72" s="156"/>
      <c r="CY72" s="156"/>
      <c r="CZ72" s="156"/>
      <c r="DA72" s="156"/>
      <c r="DB72" s="157"/>
    </row>
    <row r="73" spans="1:106" s="63" customFormat="1" ht="22.5" customHeight="1" x14ac:dyDescent="0.25">
      <c r="A73" s="158" t="s">
        <v>215</v>
      </c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9"/>
      <c r="Y73" s="159"/>
      <c r="Z73" s="159"/>
      <c r="AA73" s="159"/>
      <c r="AB73" s="159"/>
      <c r="AC73" s="159"/>
      <c r="AD73" s="160"/>
      <c r="AE73" s="167"/>
      <c r="AF73" s="168"/>
      <c r="AG73" s="168"/>
      <c r="AH73" s="168"/>
      <c r="AI73" s="168"/>
      <c r="AJ73" s="168"/>
      <c r="AK73" s="168"/>
      <c r="AL73" s="169"/>
      <c r="AM73" s="191"/>
      <c r="AN73" s="155">
        <f t="shared" si="3"/>
        <v>2000</v>
      </c>
      <c r="AO73" s="156"/>
      <c r="AP73" s="156"/>
      <c r="AQ73" s="156"/>
      <c r="AR73" s="156"/>
      <c r="AS73" s="156"/>
      <c r="AT73" s="156"/>
      <c r="AU73" s="156"/>
      <c r="AV73" s="156"/>
      <c r="AW73" s="156"/>
      <c r="AX73" s="156"/>
      <c r="AY73" s="156"/>
      <c r="AZ73" s="156"/>
      <c r="BA73" s="157"/>
      <c r="BB73" s="155"/>
      <c r="BC73" s="156"/>
      <c r="BD73" s="156"/>
      <c r="BE73" s="156"/>
      <c r="BF73" s="156"/>
      <c r="BG73" s="156"/>
      <c r="BH73" s="156"/>
      <c r="BI73" s="156"/>
      <c r="BJ73" s="156"/>
      <c r="BK73" s="156"/>
      <c r="BL73" s="156"/>
      <c r="BM73" s="156"/>
      <c r="BN73" s="90"/>
      <c r="BO73" s="155"/>
      <c r="BP73" s="156"/>
      <c r="BQ73" s="156"/>
      <c r="BR73" s="156"/>
      <c r="BS73" s="156"/>
      <c r="BT73" s="156"/>
      <c r="BU73" s="156"/>
      <c r="BV73" s="156"/>
      <c r="BW73" s="156"/>
      <c r="BX73" s="156"/>
      <c r="BY73" s="156"/>
      <c r="BZ73" s="156"/>
      <c r="CA73" s="90"/>
      <c r="CB73" s="88"/>
      <c r="CC73" s="155">
        <v>2000</v>
      </c>
      <c r="CD73" s="156"/>
      <c r="CE73" s="156"/>
      <c r="CF73" s="156"/>
      <c r="CG73" s="156"/>
      <c r="CH73" s="156"/>
      <c r="CI73" s="156"/>
      <c r="CJ73" s="156"/>
      <c r="CK73" s="156"/>
      <c r="CL73" s="156"/>
      <c r="CM73" s="156"/>
      <c r="CN73" s="156"/>
      <c r="CO73" s="157"/>
      <c r="CP73" s="155"/>
      <c r="CQ73" s="156"/>
      <c r="CR73" s="156"/>
      <c r="CS73" s="156"/>
      <c r="CT73" s="156"/>
      <c r="CU73" s="156"/>
      <c r="CV73" s="156"/>
      <c r="CW73" s="156"/>
      <c r="CX73" s="156"/>
      <c r="CY73" s="156"/>
      <c r="CZ73" s="156"/>
      <c r="DA73" s="156"/>
      <c r="DB73" s="157"/>
    </row>
    <row r="74" spans="1:106" s="63" customFormat="1" ht="22.5" customHeight="1" x14ac:dyDescent="0.25">
      <c r="A74" s="158" t="s">
        <v>216</v>
      </c>
      <c r="B74" s="159"/>
      <c r="C74" s="159"/>
      <c r="D74" s="159"/>
      <c r="E74" s="159"/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9"/>
      <c r="Y74" s="159"/>
      <c r="Z74" s="159"/>
      <c r="AA74" s="159"/>
      <c r="AB74" s="159"/>
      <c r="AC74" s="159"/>
      <c r="AD74" s="160"/>
      <c r="AE74" s="167"/>
      <c r="AF74" s="168"/>
      <c r="AG74" s="168"/>
      <c r="AH74" s="168"/>
      <c r="AI74" s="168"/>
      <c r="AJ74" s="168"/>
      <c r="AK74" s="168"/>
      <c r="AL74" s="169"/>
      <c r="AM74" s="190"/>
      <c r="AN74" s="155">
        <f t="shared" si="3"/>
        <v>303000</v>
      </c>
      <c r="AO74" s="156"/>
      <c r="AP74" s="156"/>
      <c r="AQ74" s="156"/>
      <c r="AR74" s="156"/>
      <c r="AS74" s="156"/>
      <c r="AT74" s="156"/>
      <c r="AU74" s="156"/>
      <c r="AV74" s="156"/>
      <c r="AW74" s="156"/>
      <c r="AX74" s="156"/>
      <c r="AY74" s="156"/>
      <c r="AZ74" s="156"/>
      <c r="BA74" s="157"/>
      <c r="BB74" s="155">
        <v>240000</v>
      </c>
      <c r="BC74" s="156"/>
      <c r="BD74" s="156"/>
      <c r="BE74" s="156"/>
      <c r="BF74" s="156"/>
      <c r="BG74" s="156"/>
      <c r="BH74" s="156"/>
      <c r="BI74" s="156"/>
      <c r="BJ74" s="156"/>
      <c r="BK74" s="156"/>
      <c r="BL74" s="156"/>
      <c r="BM74" s="156"/>
      <c r="BN74" s="90"/>
      <c r="BO74" s="155"/>
      <c r="BP74" s="156"/>
      <c r="BQ74" s="156"/>
      <c r="BR74" s="156"/>
      <c r="BS74" s="156"/>
      <c r="BT74" s="156"/>
      <c r="BU74" s="156"/>
      <c r="BV74" s="156"/>
      <c r="BW74" s="156"/>
      <c r="BX74" s="156"/>
      <c r="BY74" s="156"/>
      <c r="BZ74" s="156"/>
      <c r="CA74" s="90"/>
      <c r="CB74" s="88"/>
      <c r="CC74" s="155">
        <v>63000</v>
      </c>
      <c r="CD74" s="156"/>
      <c r="CE74" s="156"/>
      <c r="CF74" s="156"/>
      <c r="CG74" s="156"/>
      <c r="CH74" s="156"/>
      <c r="CI74" s="156"/>
      <c r="CJ74" s="156"/>
      <c r="CK74" s="156"/>
      <c r="CL74" s="156"/>
      <c r="CM74" s="156"/>
      <c r="CN74" s="156"/>
      <c r="CO74" s="157"/>
      <c r="CP74" s="155"/>
      <c r="CQ74" s="156"/>
      <c r="CR74" s="156"/>
      <c r="CS74" s="156"/>
      <c r="CT74" s="156"/>
      <c r="CU74" s="156"/>
      <c r="CV74" s="156"/>
      <c r="CW74" s="156"/>
      <c r="CX74" s="156"/>
      <c r="CY74" s="156"/>
      <c r="CZ74" s="156"/>
      <c r="DA74" s="156"/>
      <c r="DB74" s="157"/>
    </row>
    <row r="75" spans="1:106" s="63" customFormat="1" ht="22.5" customHeight="1" x14ac:dyDescent="0.25">
      <c r="A75" s="158" t="s">
        <v>217</v>
      </c>
      <c r="B75" s="159"/>
      <c r="C75" s="159"/>
      <c r="D75" s="159"/>
      <c r="E75" s="159"/>
      <c r="F75" s="159"/>
      <c r="G75" s="159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9"/>
      <c r="Y75" s="159"/>
      <c r="Z75" s="159"/>
      <c r="AA75" s="159"/>
      <c r="AB75" s="159"/>
      <c r="AC75" s="159"/>
      <c r="AD75" s="160"/>
      <c r="AE75" s="167"/>
      <c r="AF75" s="168"/>
      <c r="AG75" s="168"/>
      <c r="AH75" s="168"/>
      <c r="AI75" s="168"/>
      <c r="AJ75" s="168"/>
      <c r="AK75" s="168"/>
      <c r="AL75" s="169"/>
      <c r="AM75" s="101" t="s">
        <v>101</v>
      </c>
      <c r="AN75" s="155">
        <f t="shared" si="3"/>
        <v>35000</v>
      </c>
      <c r="AO75" s="156"/>
      <c r="AP75" s="156"/>
      <c r="AQ75" s="156"/>
      <c r="AR75" s="156"/>
      <c r="AS75" s="156"/>
      <c r="AT75" s="156"/>
      <c r="AU75" s="156"/>
      <c r="AV75" s="156"/>
      <c r="AW75" s="156"/>
      <c r="AX75" s="156"/>
      <c r="AY75" s="156"/>
      <c r="AZ75" s="156"/>
      <c r="BA75" s="157"/>
      <c r="BB75" s="155"/>
      <c r="BC75" s="156"/>
      <c r="BD75" s="156"/>
      <c r="BE75" s="156"/>
      <c r="BF75" s="156"/>
      <c r="BG75" s="156"/>
      <c r="BH75" s="156"/>
      <c r="BI75" s="156"/>
      <c r="BJ75" s="156"/>
      <c r="BK75" s="156"/>
      <c r="BL75" s="156"/>
      <c r="BM75" s="156"/>
      <c r="BN75" s="90"/>
      <c r="BO75" s="155"/>
      <c r="BP75" s="156"/>
      <c r="BQ75" s="156"/>
      <c r="BR75" s="156"/>
      <c r="BS75" s="156"/>
      <c r="BT75" s="156"/>
      <c r="BU75" s="156"/>
      <c r="BV75" s="156"/>
      <c r="BW75" s="156"/>
      <c r="BX75" s="156"/>
      <c r="BY75" s="156"/>
      <c r="BZ75" s="156"/>
      <c r="CA75" s="90"/>
      <c r="CB75" s="88"/>
      <c r="CC75" s="155">
        <v>35000</v>
      </c>
      <c r="CD75" s="156"/>
      <c r="CE75" s="156"/>
      <c r="CF75" s="156"/>
      <c r="CG75" s="156"/>
      <c r="CH75" s="156"/>
      <c r="CI75" s="156"/>
      <c r="CJ75" s="156"/>
      <c r="CK75" s="156"/>
      <c r="CL75" s="156"/>
      <c r="CM75" s="156"/>
      <c r="CN75" s="156"/>
      <c r="CO75" s="157"/>
      <c r="CP75" s="155"/>
      <c r="CQ75" s="156"/>
      <c r="CR75" s="156"/>
      <c r="CS75" s="156"/>
      <c r="CT75" s="156"/>
      <c r="CU75" s="156"/>
      <c r="CV75" s="156"/>
      <c r="CW75" s="156"/>
      <c r="CX75" s="156"/>
      <c r="CY75" s="156"/>
      <c r="CZ75" s="156"/>
      <c r="DA75" s="156"/>
      <c r="DB75" s="157"/>
    </row>
    <row r="76" spans="1:106" s="63" customFormat="1" ht="22.5" customHeight="1" x14ac:dyDescent="0.25">
      <c r="A76" s="158" t="s">
        <v>235</v>
      </c>
      <c r="B76" s="159"/>
      <c r="C76" s="159"/>
      <c r="D76" s="159"/>
      <c r="E76" s="159"/>
      <c r="F76" s="159"/>
      <c r="G76" s="159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9"/>
      <c r="Y76" s="159"/>
      <c r="Z76" s="159"/>
      <c r="AA76" s="159"/>
      <c r="AB76" s="159"/>
      <c r="AC76" s="159"/>
      <c r="AD76" s="160"/>
      <c r="AE76" s="167"/>
      <c r="AF76" s="168"/>
      <c r="AG76" s="168"/>
      <c r="AH76" s="168"/>
      <c r="AI76" s="168"/>
      <c r="AJ76" s="168"/>
      <c r="AK76" s="168"/>
      <c r="AL76" s="169"/>
      <c r="AM76" s="101" t="s">
        <v>234</v>
      </c>
      <c r="AN76" s="155">
        <f t="shared" si="3"/>
        <v>0</v>
      </c>
      <c r="AO76" s="156"/>
      <c r="AP76" s="156"/>
      <c r="AQ76" s="156"/>
      <c r="AR76" s="156"/>
      <c r="AS76" s="156"/>
      <c r="AT76" s="156"/>
      <c r="AU76" s="156"/>
      <c r="AV76" s="156"/>
      <c r="AW76" s="156"/>
      <c r="AX76" s="156"/>
      <c r="AY76" s="156"/>
      <c r="AZ76" s="156"/>
      <c r="BA76" s="157"/>
      <c r="BB76" s="155"/>
      <c r="BC76" s="156"/>
      <c r="BD76" s="156"/>
      <c r="BE76" s="156"/>
      <c r="BF76" s="156"/>
      <c r="BG76" s="156"/>
      <c r="BH76" s="156"/>
      <c r="BI76" s="156"/>
      <c r="BJ76" s="156"/>
      <c r="BK76" s="156"/>
      <c r="BL76" s="156"/>
      <c r="BM76" s="156"/>
      <c r="BN76" s="90"/>
      <c r="BO76" s="155"/>
      <c r="BP76" s="156"/>
      <c r="BQ76" s="156"/>
      <c r="BR76" s="156"/>
      <c r="BS76" s="156"/>
      <c r="BT76" s="156"/>
      <c r="BU76" s="156"/>
      <c r="BV76" s="156"/>
      <c r="BW76" s="156"/>
      <c r="BX76" s="156"/>
      <c r="BY76" s="156"/>
      <c r="BZ76" s="156"/>
      <c r="CA76" s="90"/>
      <c r="CB76" s="88"/>
      <c r="CC76" s="155"/>
      <c r="CD76" s="156"/>
      <c r="CE76" s="156"/>
      <c r="CF76" s="156"/>
      <c r="CG76" s="156"/>
      <c r="CH76" s="156"/>
      <c r="CI76" s="156"/>
      <c r="CJ76" s="156"/>
      <c r="CK76" s="156"/>
      <c r="CL76" s="156"/>
      <c r="CM76" s="156"/>
      <c r="CN76" s="156"/>
      <c r="CO76" s="157"/>
      <c r="CP76" s="155"/>
      <c r="CQ76" s="156"/>
      <c r="CR76" s="156"/>
      <c r="CS76" s="156"/>
      <c r="CT76" s="156"/>
      <c r="CU76" s="156"/>
      <c r="CV76" s="156"/>
      <c r="CW76" s="156"/>
      <c r="CX76" s="156"/>
      <c r="CY76" s="156"/>
      <c r="CZ76" s="156"/>
      <c r="DA76" s="156"/>
      <c r="DB76" s="157"/>
    </row>
    <row r="77" spans="1:106" s="63" customFormat="1" ht="25.5" customHeight="1" x14ac:dyDescent="0.25">
      <c r="A77" s="158" t="s">
        <v>218</v>
      </c>
      <c r="B77" s="159"/>
      <c r="C77" s="159"/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9"/>
      <c r="Y77" s="159"/>
      <c r="Z77" s="159"/>
      <c r="AA77" s="159"/>
      <c r="AB77" s="159"/>
      <c r="AC77" s="159"/>
      <c r="AD77" s="160"/>
      <c r="AE77" s="167"/>
      <c r="AF77" s="168"/>
      <c r="AG77" s="168"/>
      <c r="AH77" s="168"/>
      <c r="AI77" s="168"/>
      <c r="AJ77" s="168"/>
      <c r="AK77" s="168"/>
      <c r="AL77" s="169"/>
      <c r="AM77" s="91" t="s">
        <v>43</v>
      </c>
      <c r="AN77" s="155">
        <f t="shared" si="3"/>
        <v>0</v>
      </c>
      <c r="AO77" s="156"/>
      <c r="AP77" s="156"/>
      <c r="AQ77" s="156"/>
      <c r="AR77" s="156"/>
      <c r="AS77" s="156"/>
      <c r="AT77" s="156"/>
      <c r="AU77" s="156"/>
      <c r="AV77" s="156"/>
      <c r="AW77" s="156"/>
      <c r="AX77" s="156"/>
      <c r="AY77" s="156"/>
      <c r="AZ77" s="156"/>
      <c r="BA77" s="157"/>
      <c r="BB77" s="155"/>
      <c r="BC77" s="156"/>
      <c r="BD77" s="156"/>
      <c r="BE77" s="156"/>
      <c r="BF77" s="156"/>
      <c r="BG77" s="156"/>
      <c r="BH77" s="156"/>
      <c r="BI77" s="156"/>
      <c r="BJ77" s="156"/>
      <c r="BK77" s="156"/>
      <c r="BL77" s="156"/>
      <c r="BM77" s="156"/>
      <c r="BN77" s="90"/>
      <c r="BO77" s="155"/>
      <c r="BP77" s="156"/>
      <c r="BQ77" s="156"/>
      <c r="BR77" s="156"/>
      <c r="BS77" s="156"/>
      <c r="BT77" s="156"/>
      <c r="BU77" s="156"/>
      <c r="BV77" s="156"/>
      <c r="BW77" s="156"/>
      <c r="BX77" s="156"/>
      <c r="BY77" s="156"/>
      <c r="BZ77" s="156"/>
      <c r="CA77" s="90"/>
      <c r="CB77" s="88"/>
      <c r="CC77" s="155"/>
      <c r="CD77" s="156"/>
      <c r="CE77" s="156"/>
      <c r="CF77" s="156"/>
      <c r="CG77" s="156"/>
      <c r="CH77" s="156"/>
      <c r="CI77" s="156"/>
      <c r="CJ77" s="156"/>
      <c r="CK77" s="156"/>
      <c r="CL77" s="156"/>
      <c r="CM77" s="156"/>
      <c r="CN77" s="156"/>
      <c r="CO77" s="157"/>
      <c r="CP77" s="155"/>
      <c r="CQ77" s="156"/>
      <c r="CR77" s="156"/>
      <c r="CS77" s="156"/>
      <c r="CT77" s="156"/>
      <c r="CU77" s="156"/>
      <c r="CV77" s="156"/>
      <c r="CW77" s="156"/>
      <c r="CX77" s="156"/>
      <c r="CY77" s="156"/>
      <c r="CZ77" s="156"/>
      <c r="DA77" s="156"/>
      <c r="DB77" s="157"/>
    </row>
    <row r="78" spans="1:106" s="63" customFormat="1" ht="36" customHeight="1" x14ac:dyDescent="0.25">
      <c r="A78" s="158" t="s">
        <v>220</v>
      </c>
      <c r="B78" s="159"/>
      <c r="C78" s="159"/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9"/>
      <c r="Y78" s="159"/>
      <c r="Z78" s="159"/>
      <c r="AA78" s="159"/>
      <c r="AB78" s="159"/>
      <c r="AC78" s="159"/>
      <c r="AD78" s="160"/>
      <c r="AE78" s="167"/>
      <c r="AF78" s="168"/>
      <c r="AG78" s="168"/>
      <c r="AH78" s="168"/>
      <c r="AI78" s="168"/>
      <c r="AJ78" s="168"/>
      <c r="AK78" s="168"/>
      <c r="AL78" s="169"/>
      <c r="AM78" s="91" t="s">
        <v>219</v>
      </c>
      <c r="AN78" s="155">
        <f t="shared" si="3"/>
        <v>0</v>
      </c>
      <c r="AO78" s="156"/>
      <c r="AP78" s="156"/>
      <c r="AQ78" s="156"/>
      <c r="AR78" s="156"/>
      <c r="AS78" s="156"/>
      <c r="AT78" s="156"/>
      <c r="AU78" s="156"/>
      <c r="AV78" s="156"/>
      <c r="AW78" s="156"/>
      <c r="AX78" s="156"/>
      <c r="AY78" s="156"/>
      <c r="AZ78" s="156"/>
      <c r="BA78" s="157"/>
      <c r="BB78" s="155"/>
      <c r="BC78" s="156"/>
      <c r="BD78" s="156"/>
      <c r="BE78" s="156"/>
      <c r="BF78" s="156"/>
      <c r="BG78" s="156"/>
      <c r="BH78" s="156"/>
      <c r="BI78" s="156"/>
      <c r="BJ78" s="156"/>
      <c r="BK78" s="156"/>
      <c r="BL78" s="156"/>
      <c r="BM78" s="156"/>
      <c r="BN78" s="90"/>
      <c r="BO78" s="155"/>
      <c r="BP78" s="156"/>
      <c r="BQ78" s="156"/>
      <c r="BR78" s="156"/>
      <c r="BS78" s="156"/>
      <c r="BT78" s="156"/>
      <c r="BU78" s="156"/>
      <c r="BV78" s="156"/>
      <c r="BW78" s="156"/>
      <c r="BX78" s="156"/>
      <c r="BY78" s="156"/>
      <c r="BZ78" s="156"/>
      <c r="CA78" s="90"/>
      <c r="CB78" s="88"/>
      <c r="CC78" s="155"/>
      <c r="CD78" s="156"/>
      <c r="CE78" s="156"/>
      <c r="CF78" s="156"/>
      <c r="CG78" s="156"/>
      <c r="CH78" s="156"/>
      <c r="CI78" s="156"/>
      <c r="CJ78" s="156"/>
      <c r="CK78" s="156"/>
      <c r="CL78" s="156"/>
      <c r="CM78" s="156"/>
      <c r="CN78" s="156"/>
      <c r="CO78" s="157"/>
      <c r="CP78" s="155"/>
      <c r="CQ78" s="156"/>
      <c r="CR78" s="156"/>
      <c r="CS78" s="156"/>
      <c r="CT78" s="156"/>
      <c r="CU78" s="156"/>
      <c r="CV78" s="156"/>
      <c r="CW78" s="156"/>
      <c r="CX78" s="156"/>
      <c r="CY78" s="156"/>
      <c r="CZ78" s="156"/>
      <c r="DA78" s="156"/>
      <c r="DB78" s="157"/>
    </row>
    <row r="79" spans="1:106" s="63" customFormat="1" ht="26.4" customHeight="1" x14ac:dyDescent="0.25">
      <c r="A79" s="158" t="s">
        <v>190</v>
      </c>
      <c r="B79" s="159"/>
      <c r="C79" s="159"/>
      <c r="D79" s="159"/>
      <c r="E79" s="159"/>
      <c r="F79" s="159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9"/>
      <c r="Y79" s="159"/>
      <c r="Z79" s="159"/>
      <c r="AA79" s="159"/>
      <c r="AB79" s="159"/>
      <c r="AC79" s="159"/>
      <c r="AD79" s="160"/>
      <c r="AE79" s="167"/>
      <c r="AF79" s="168"/>
      <c r="AG79" s="168"/>
      <c r="AH79" s="168"/>
      <c r="AI79" s="168"/>
      <c r="AJ79" s="168"/>
      <c r="AK79" s="168"/>
      <c r="AL79" s="169"/>
      <c r="AM79" s="91" t="s">
        <v>102</v>
      </c>
      <c r="AN79" s="155">
        <f t="shared" si="3"/>
        <v>0</v>
      </c>
      <c r="AO79" s="156"/>
      <c r="AP79" s="156"/>
      <c r="AQ79" s="156"/>
      <c r="AR79" s="156"/>
      <c r="AS79" s="156"/>
      <c r="AT79" s="156"/>
      <c r="AU79" s="156"/>
      <c r="AV79" s="156"/>
      <c r="AW79" s="156"/>
      <c r="AX79" s="156"/>
      <c r="AY79" s="156"/>
      <c r="AZ79" s="156"/>
      <c r="BA79" s="157"/>
      <c r="BB79" s="155"/>
      <c r="BC79" s="156"/>
      <c r="BD79" s="156"/>
      <c r="BE79" s="156"/>
      <c r="BF79" s="156"/>
      <c r="BG79" s="156"/>
      <c r="BH79" s="156"/>
      <c r="BI79" s="156"/>
      <c r="BJ79" s="156"/>
      <c r="BK79" s="156"/>
      <c r="BL79" s="156"/>
      <c r="BM79" s="156"/>
      <c r="BN79" s="90"/>
      <c r="BO79" s="155"/>
      <c r="BP79" s="156"/>
      <c r="BQ79" s="156"/>
      <c r="BR79" s="156"/>
      <c r="BS79" s="156"/>
      <c r="BT79" s="156"/>
      <c r="BU79" s="156"/>
      <c r="BV79" s="156"/>
      <c r="BW79" s="156"/>
      <c r="BX79" s="156"/>
      <c r="BY79" s="156"/>
      <c r="BZ79" s="156"/>
      <c r="CA79" s="90"/>
      <c r="CB79" s="88"/>
      <c r="CC79" s="155"/>
      <c r="CD79" s="156"/>
      <c r="CE79" s="156"/>
      <c r="CF79" s="156"/>
      <c r="CG79" s="156"/>
      <c r="CH79" s="156"/>
      <c r="CI79" s="156"/>
      <c r="CJ79" s="156"/>
      <c r="CK79" s="156"/>
      <c r="CL79" s="156"/>
      <c r="CM79" s="156"/>
      <c r="CN79" s="156"/>
      <c r="CO79" s="157"/>
      <c r="CP79" s="155"/>
      <c r="CQ79" s="156"/>
      <c r="CR79" s="156"/>
      <c r="CS79" s="156"/>
      <c r="CT79" s="156"/>
      <c r="CU79" s="156"/>
      <c r="CV79" s="156"/>
      <c r="CW79" s="156"/>
      <c r="CX79" s="156"/>
      <c r="CY79" s="156"/>
      <c r="CZ79" s="156"/>
      <c r="DA79" s="156"/>
      <c r="DB79" s="157"/>
    </row>
    <row r="80" spans="1:106" s="63" customFormat="1" ht="25.95" customHeight="1" x14ac:dyDescent="0.25">
      <c r="A80" s="158" t="s">
        <v>204</v>
      </c>
      <c r="B80" s="159"/>
      <c r="C80" s="159"/>
      <c r="D80" s="159"/>
      <c r="E80" s="159"/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9"/>
      <c r="Y80" s="159"/>
      <c r="Z80" s="159"/>
      <c r="AA80" s="159"/>
      <c r="AB80" s="159"/>
      <c r="AC80" s="159"/>
      <c r="AD80" s="160"/>
      <c r="AE80" s="167"/>
      <c r="AF80" s="168"/>
      <c r="AG80" s="168"/>
      <c r="AH80" s="168"/>
      <c r="AI80" s="168"/>
      <c r="AJ80" s="168"/>
      <c r="AK80" s="168"/>
      <c r="AL80" s="169"/>
      <c r="AM80" s="101" t="s">
        <v>97</v>
      </c>
      <c r="AN80" s="155">
        <f t="shared" si="3"/>
        <v>0</v>
      </c>
      <c r="AO80" s="156"/>
      <c r="AP80" s="156"/>
      <c r="AQ80" s="156"/>
      <c r="AR80" s="156"/>
      <c r="AS80" s="156"/>
      <c r="AT80" s="156"/>
      <c r="AU80" s="156"/>
      <c r="AV80" s="156"/>
      <c r="AW80" s="156"/>
      <c r="AX80" s="156"/>
      <c r="AY80" s="156"/>
      <c r="AZ80" s="156"/>
      <c r="BA80" s="157"/>
      <c r="BB80" s="155"/>
      <c r="BC80" s="156"/>
      <c r="BD80" s="156"/>
      <c r="BE80" s="156"/>
      <c r="BF80" s="156"/>
      <c r="BG80" s="156"/>
      <c r="BH80" s="156"/>
      <c r="BI80" s="156"/>
      <c r="BJ80" s="156"/>
      <c r="BK80" s="156"/>
      <c r="BL80" s="156"/>
      <c r="BM80" s="156"/>
      <c r="BN80" s="90"/>
      <c r="BO80" s="155"/>
      <c r="BP80" s="156"/>
      <c r="BQ80" s="156"/>
      <c r="BR80" s="156"/>
      <c r="BS80" s="156"/>
      <c r="BT80" s="156"/>
      <c r="BU80" s="156"/>
      <c r="BV80" s="156"/>
      <c r="BW80" s="156"/>
      <c r="BX80" s="156"/>
      <c r="BY80" s="156"/>
      <c r="BZ80" s="156"/>
      <c r="CA80" s="90"/>
      <c r="CB80" s="88"/>
      <c r="CC80" s="155"/>
      <c r="CD80" s="156"/>
      <c r="CE80" s="156"/>
      <c r="CF80" s="156"/>
      <c r="CG80" s="156"/>
      <c r="CH80" s="156"/>
      <c r="CI80" s="156"/>
      <c r="CJ80" s="156"/>
      <c r="CK80" s="156"/>
      <c r="CL80" s="156"/>
      <c r="CM80" s="156"/>
      <c r="CN80" s="156"/>
      <c r="CO80" s="157"/>
      <c r="CP80" s="155"/>
      <c r="CQ80" s="156"/>
      <c r="CR80" s="156"/>
      <c r="CS80" s="156"/>
      <c r="CT80" s="156"/>
      <c r="CU80" s="156"/>
      <c r="CV80" s="156"/>
      <c r="CW80" s="156"/>
      <c r="CX80" s="156"/>
      <c r="CY80" s="156"/>
      <c r="CZ80" s="156"/>
      <c r="DA80" s="156"/>
      <c r="DB80" s="157"/>
    </row>
    <row r="81" spans="1:106" s="63" customFormat="1" ht="22.5" customHeight="1" x14ac:dyDescent="0.25">
      <c r="A81" s="158" t="s">
        <v>221</v>
      </c>
      <c r="B81" s="159"/>
      <c r="C81" s="159"/>
      <c r="D81" s="159"/>
      <c r="E81" s="159"/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9"/>
      <c r="Z81" s="159"/>
      <c r="AA81" s="159"/>
      <c r="AB81" s="159"/>
      <c r="AC81" s="159"/>
      <c r="AD81" s="160"/>
      <c r="AE81" s="167"/>
      <c r="AF81" s="168"/>
      <c r="AG81" s="168"/>
      <c r="AH81" s="168"/>
      <c r="AI81" s="168"/>
      <c r="AJ81" s="168"/>
      <c r="AK81" s="168"/>
      <c r="AL81" s="169"/>
      <c r="AM81" s="101" t="s">
        <v>55</v>
      </c>
      <c r="AN81" s="155">
        <f t="shared" si="3"/>
        <v>200000</v>
      </c>
      <c r="AO81" s="156"/>
      <c r="AP81" s="156"/>
      <c r="AQ81" s="156"/>
      <c r="AR81" s="156"/>
      <c r="AS81" s="156"/>
      <c r="AT81" s="156"/>
      <c r="AU81" s="156"/>
      <c r="AV81" s="156"/>
      <c r="AW81" s="156"/>
      <c r="AX81" s="156"/>
      <c r="AY81" s="156"/>
      <c r="AZ81" s="156"/>
      <c r="BA81" s="157"/>
      <c r="BB81" s="155"/>
      <c r="BC81" s="156"/>
      <c r="BD81" s="156"/>
      <c r="BE81" s="156"/>
      <c r="BF81" s="156"/>
      <c r="BG81" s="156"/>
      <c r="BH81" s="156"/>
      <c r="BI81" s="156"/>
      <c r="BJ81" s="156"/>
      <c r="BK81" s="156"/>
      <c r="BL81" s="156"/>
      <c r="BM81" s="156"/>
      <c r="BN81" s="90"/>
      <c r="BO81" s="155"/>
      <c r="BP81" s="156"/>
      <c r="BQ81" s="156"/>
      <c r="BR81" s="156"/>
      <c r="BS81" s="156"/>
      <c r="BT81" s="156"/>
      <c r="BU81" s="156"/>
      <c r="BV81" s="156"/>
      <c r="BW81" s="156"/>
      <c r="BX81" s="156"/>
      <c r="BY81" s="156"/>
      <c r="BZ81" s="156"/>
      <c r="CA81" s="90"/>
      <c r="CB81" s="88"/>
      <c r="CC81" s="155">
        <v>200000</v>
      </c>
      <c r="CD81" s="156"/>
      <c r="CE81" s="156"/>
      <c r="CF81" s="156"/>
      <c r="CG81" s="156"/>
      <c r="CH81" s="156"/>
      <c r="CI81" s="156"/>
      <c r="CJ81" s="156"/>
      <c r="CK81" s="156"/>
      <c r="CL81" s="156"/>
      <c r="CM81" s="156"/>
      <c r="CN81" s="156"/>
      <c r="CO81" s="157"/>
      <c r="CP81" s="155"/>
      <c r="CQ81" s="156"/>
      <c r="CR81" s="156"/>
      <c r="CS81" s="156"/>
      <c r="CT81" s="156"/>
      <c r="CU81" s="156"/>
      <c r="CV81" s="156"/>
      <c r="CW81" s="156"/>
      <c r="CX81" s="156"/>
      <c r="CY81" s="156"/>
      <c r="CZ81" s="156"/>
      <c r="DA81" s="156"/>
      <c r="DB81" s="157"/>
    </row>
    <row r="82" spans="1:106" s="63" customFormat="1" ht="26.25" customHeight="1" x14ac:dyDescent="0.25">
      <c r="A82" s="158" t="s">
        <v>222</v>
      </c>
      <c r="B82" s="159"/>
      <c r="C82" s="159"/>
      <c r="D82" s="159"/>
      <c r="E82" s="159"/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9"/>
      <c r="Y82" s="159"/>
      <c r="Z82" s="159"/>
      <c r="AA82" s="159"/>
      <c r="AB82" s="159"/>
      <c r="AC82" s="159"/>
      <c r="AD82" s="160"/>
      <c r="AE82" s="167"/>
      <c r="AF82" s="168"/>
      <c r="AG82" s="168"/>
      <c r="AH82" s="168"/>
      <c r="AI82" s="168"/>
      <c r="AJ82" s="168"/>
      <c r="AK82" s="168"/>
      <c r="AL82" s="169"/>
      <c r="AM82" s="101" t="s">
        <v>56</v>
      </c>
      <c r="AN82" s="155">
        <f t="shared" si="3"/>
        <v>0</v>
      </c>
      <c r="AO82" s="156"/>
      <c r="AP82" s="156"/>
      <c r="AQ82" s="156"/>
      <c r="AR82" s="156"/>
      <c r="AS82" s="156"/>
      <c r="AT82" s="156"/>
      <c r="AU82" s="156"/>
      <c r="AV82" s="156"/>
      <c r="AW82" s="156"/>
      <c r="AX82" s="156"/>
      <c r="AY82" s="156"/>
      <c r="AZ82" s="156"/>
      <c r="BA82" s="157"/>
      <c r="BB82" s="155"/>
      <c r="BC82" s="156"/>
      <c r="BD82" s="156"/>
      <c r="BE82" s="156"/>
      <c r="BF82" s="156"/>
      <c r="BG82" s="156"/>
      <c r="BH82" s="156"/>
      <c r="BI82" s="156"/>
      <c r="BJ82" s="156"/>
      <c r="BK82" s="156"/>
      <c r="BL82" s="156"/>
      <c r="BM82" s="156"/>
      <c r="BN82" s="90"/>
      <c r="BO82" s="155"/>
      <c r="BP82" s="156"/>
      <c r="BQ82" s="156"/>
      <c r="BR82" s="156"/>
      <c r="BS82" s="156"/>
      <c r="BT82" s="156"/>
      <c r="BU82" s="156"/>
      <c r="BV82" s="156"/>
      <c r="BW82" s="156"/>
      <c r="BX82" s="156"/>
      <c r="BY82" s="156"/>
      <c r="BZ82" s="156"/>
      <c r="CA82" s="90"/>
      <c r="CB82" s="88"/>
      <c r="CC82" s="155"/>
      <c r="CD82" s="156"/>
      <c r="CE82" s="156"/>
      <c r="CF82" s="156"/>
      <c r="CG82" s="156"/>
      <c r="CH82" s="156"/>
      <c r="CI82" s="156"/>
      <c r="CJ82" s="156"/>
      <c r="CK82" s="156"/>
      <c r="CL82" s="156"/>
      <c r="CM82" s="156"/>
      <c r="CN82" s="156"/>
      <c r="CO82" s="157"/>
      <c r="CP82" s="155"/>
      <c r="CQ82" s="156"/>
      <c r="CR82" s="156"/>
      <c r="CS82" s="156"/>
      <c r="CT82" s="156"/>
      <c r="CU82" s="156"/>
      <c r="CV82" s="156"/>
      <c r="CW82" s="156"/>
      <c r="CX82" s="156"/>
      <c r="CY82" s="156"/>
      <c r="CZ82" s="156"/>
      <c r="DA82" s="156"/>
      <c r="DB82" s="157"/>
    </row>
    <row r="83" spans="1:106" s="63" customFormat="1" ht="26.25" customHeight="1" x14ac:dyDescent="0.25">
      <c r="A83" s="158" t="s">
        <v>223</v>
      </c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9"/>
      <c r="Y83" s="159"/>
      <c r="Z83" s="159"/>
      <c r="AA83" s="159"/>
      <c r="AB83" s="159"/>
      <c r="AC83" s="159"/>
      <c r="AD83" s="160"/>
      <c r="AE83" s="167"/>
      <c r="AF83" s="168"/>
      <c r="AG83" s="168"/>
      <c r="AH83" s="168"/>
      <c r="AI83" s="168"/>
      <c r="AJ83" s="168"/>
      <c r="AK83" s="168"/>
      <c r="AL83" s="169"/>
      <c r="AM83" s="101" t="s">
        <v>57</v>
      </c>
      <c r="AN83" s="155">
        <f t="shared" si="3"/>
        <v>4320643.6899999995</v>
      </c>
      <c r="AO83" s="156"/>
      <c r="AP83" s="156"/>
      <c r="AQ83" s="156"/>
      <c r="AR83" s="156"/>
      <c r="AS83" s="156"/>
      <c r="AT83" s="156"/>
      <c r="AU83" s="156"/>
      <c r="AV83" s="156"/>
      <c r="AW83" s="156"/>
      <c r="AX83" s="156"/>
      <c r="AY83" s="156"/>
      <c r="AZ83" s="156"/>
      <c r="BA83" s="157"/>
      <c r="BB83" s="155">
        <f>BB84+BB85+BB86+BB87+BB88+BB89+BB90</f>
        <v>2943300</v>
      </c>
      <c r="BC83" s="156"/>
      <c r="BD83" s="156"/>
      <c r="BE83" s="156"/>
      <c r="BF83" s="156"/>
      <c r="BG83" s="156"/>
      <c r="BH83" s="156"/>
      <c r="BI83" s="156"/>
      <c r="BJ83" s="156"/>
      <c r="BK83" s="156"/>
      <c r="BL83" s="156"/>
      <c r="BM83" s="156"/>
      <c r="BN83" s="90">
        <f>BN84+BN85+BN86+BN87+BN88+BN89+BN90</f>
        <v>0</v>
      </c>
      <c r="BO83" s="155">
        <f>BO84+BO85+BO86+BO87+BO88+BO89+BO90</f>
        <v>0</v>
      </c>
      <c r="BP83" s="156"/>
      <c r="BQ83" s="156"/>
      <c r="BR83" s="156"/>
      <c r="BS83" s="156"/>
      <c r="BT83" s="156"/>
      <c r="BU83" s="156"/>
      <c r="BV83" s="156"/>
      <c r="BW83" s="156"/>
      <c r="BX83" s="156"/>
      <c r="BY83" s="156"/>
      <c r="BZ83" s="156"/>
      <c r="CA83" s="90">
        <f>CA84+CA85+CA86+CA87+CA88+CA89+CA90</f>
        <v>0</v>
      </c>
      <c r="CB83" s="88">
        <f>CB84+CB85+CB86+CB87+CB88+CB89+CB90</f>
        <v>0</v>
      </c>
      <c r="CC83" s="155">
        <f>CC84+CC85+CC86+CC87+CC88+CC89+CC90</f>
        <v>1377343.69</v>
      </c>
      <c r="CD83" s="156"/>
      <c r="CE83" s="156"/>
      <c r="CF83" s="156"/>
      <c r="CG83" s="156"/>
      <c r="CH83" s="156"/>
      <c r="CI83" s="156"/>
      <c r="CJ83" s="156"/>
      <c r="CK83" s="156"/>
      <c r="CL83" s="156"/>
      <c r="CM83" s="156"/>
      <c r="CN83" s="156"/>
      <c r="CO83" s="157"/>
      <c r="CP83" s="155">
        <f>CP84+CP85+CP86+CP87+CP88+CP89+CP90</f>
        <v>0</v>
      </c>
      <c r="CQ83" s="156"/>
      <c r="CR83" s="156"/>
      <c r="CS83" s="156"/>
      <c r="CT83" s="156"/>
      <c r="CU83" s="156"/>
      <c r="CV83" s="156"/>
      <c r="CW83" s="156"/>
      <c r="CX83" s="156"/>
      <c r="CY83" s="156"/>
      <c r="CZ83" s="156"/>
      <c r="DA83" s="156"/>
      <c r="DB83" s="157"/>
    </row>
    <row r="84" spans="1:106" s="63" customFormat="1" ht="39" customHeight="1" x14ac:dyDescent="0.25">
      <c r="A84" s="158" t="s">
        <v>224</v>
      </c>
      <c r="B84" s="159"/>
      <c r="C84" s="159"/>
      <c r="D84" s="159"/>
      <c r="E84" s="159"/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9"/>
      <c r="Y84" s="159"/>
      <c r="Z84" s="159"/>
      <c r="AA84" s="159"/>
      <c r="AB84" s="159"/>
      <c r="AC84" s="159"/>
      <c r="AD84" s="160"/>
      <c r="AE84" s="167"/>
      <c r="AF84" s="168"/>
      <c r="AG84" s="168"/>
      <c r="AH84" s="168"/>
      <c r="AI84" s="168"/>
      <c r="AJ84" s="168"/>
      <c r="AK84" s="168"/>
      <c r="AL84" s="169"/>
      <c r="AM84" s="101" t="s">
        <v>103</v>
      </c>
      <c r="AN84" s="155">
        <f t="shared" si="3"/>
        <v>9000</v>
      </c>
      <c r="AO84" s="156"/>
      <c r="AP84" s="156"/>
      <c r="AQ84" s="156"/>
      <c r="AR84" s="156"/>
      <c r="AS84" s="156"/>
      <c r="AT84" s="156"/>
      <c r="AU84" s="156"/>
      <c r="AV84" s="156"/>
      <c r="AW84" s="156"/>
      <c r="AX84" s="156"/>
      <c r="AY84" s="156"/>
      <c r="AZ84" s="156"/>
      <c r="BA84" s="157"/>
      <c r="BB84" s="155"/>
      <c r="BC84" s="156"/>
      <c r="BD84" s="156"/>
      <c r="BE84" s="156"/>
      <c r="BF84" s="156"/>
      <c r="BG84" s="156"/>
      <c r="BH84" s="156"/>
      <c r="BI84" s="156"/>
      <c r="BJ84" s="156"/>
      <c r="BK84" s="156"/>
      <c r="BL84" s="156"/>
      <c r="BM84" s="156"/>
      <c r="BN84" s="90"/>
      <c r="BO84" s="155"/>
      <c r="BP84" s="156"/>
      <c r="BQ84" s="156"/>
      <c r="BR84" s="156"/>
      <c r="BS84" s="156"/>
      <c r="BT84" s="156"/>
      <c r="BU84" s="156"/>
      <c r="BV84" s="156"/>
      <c r="BW84" s="156"/>
      <c r="BX84" s="156"/>
      <c r="BY84" s="156"/>
      <c r="BZ84" s="156"/>
      <c r="CA84" s="90"/>
      <c r="CB84" s="88"/>
      <c r="CC84" s="155">
        <v>9000</v>
      </c>
      <c r="CD84" s="156"/>
      <c r="CE84" s="156"/>
      <c r="CF84" s="156"/>
      <c r="CG84" s="156"/>
      <c r="CH84" s="156"/>
      <c r="CI84" s="156"/>
      <c r="CJ84" s="156"/>
      <c r="CK84" s="156"/>
      <c r="CL84" s="156"/>
      <c r="CM84" s="156"/>
      <c r="CN84" s="156"/>
      <c r="CO84" s="157"/>
      <c r="CP84" s="155"/>
      <c r="CQ84" s="156"/>
      <c r="CR84" s="156"/>
      <c r="CS84" s="156"/>
      <c r="CT84" s="156"/>
      <c r="CU84" s="156"/>
      <c r="CV84" s="156"/>
      <c r="CW84" s="156"/>
      <c r="CX84" s="156"/>
      <c r="CY84" s="156"/>
      <c r="CZ84" s="156"/>
      <c r="DA84" s="156"/>
      <c r="DB84" s="157"/>
    </row>
    <row r="85" spans="1:106" s="63" customFormat="1" ht="26.25" customHeight="1" x14ac:dyDescent="0.25">
      <c r="A85" s="158" t="s">
        <v>225</v>
      </c>
      <c r="B85" s="159"/>
      <c r="C85" s="159"/>
      <c r="D85" s="159"/>
      <c r="E85" s="159"/>
      <c r="F85" s="159"/>
      <c r="G85" s="159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9"/>
      <c r="Y85" s="159"/>
      <c r="Z85" s="159"/>
      <c r="AA85" s="159"/>
      <c r="AB85" s="159"/>
      <c r="AC85" s="159"/>
      <c r="AD85" s="160"/>
      <c r="AE85" s="167"/>
      <c r="AF85" s="168"/>
      <c r="AG85" s="168"/>
      <c r="AH85" s="168"/>
      <c r="AI85" s="168"/>
      <c r="AJ85" s="168"/>
      <c r="AK85" s="168"/>
      <c r="AL85" s="169"/>
      <c r="AM85" s="101" t="s">
        <v>104</v>
      </c>
      <c r="AN85" s="155">
        <f t="shared" si="3"/>
        <v>2090000</v>
      </c>
      <c r="AO85" s="156"/>
      <c r="AP85" s="156"/>
      <c r="AQ85" s="156"/>
      <c r="AR85" s="156"/>
      <c r="AS85" s="156"/>
      <c r="AT85" s="156"/>
      <c r="AU85" s="156"/>
      <c r="AV85" s="156"/>
      <c r="AW85" s="156"/>
      <c r="AX85" s="156"/>
      <c r="AY85" s="156"/>
      <c r="AZ85" s="156"/>
      <c r="BA85" s="157"/>
      <c r="BB85" s="155">
        <v>1940000</v>
      </c>
      <c r="BC85" s="156"/>
      <c r="BD85" s="156"/>
      <c r="BE85" s="156"/>
      <c r="BF85" s="156"/>
      <c r="BG85" s="156"/>
      <c r="BH85" s="156"/>
      <c r="BI85" s="156"/>
      <c r="BJ85" s="156"/>
      <c r="BK85" s="156"/>
      <c r="BL85" s="156"/>
      <c r="BM85" s="156"/>
      <c r="BN85" s="90"/>
      <c r="BO85" s="155"/>
      <c r="BP85" s="156"/>
      <c r="BQ85" s="156"/>
      <c r="BR85" s="156"/>
      <c r="BS85" s="156"/>
      <c r="BT85" s="156"/>
      <c r="BU85" s="156"/>
      <c r="BV85" s="156"/>
      <c r="BW85" s="156"/>
      <c r="BX85" s="156"/>
      <c r="BY85" s="156"/>
      <c r="BZ85" s="156"/>
      <c r="CA85" s="90"/>
      <c r="CB85" s="88"/>
      <c r="CC85" s="155">
        <v>150000</v>
      </c>
      <c r="CD85" s="156"/>
      <c r="CE85" s="156"/>
      <c r="CF85" s="156"/>
      <c r="CG85" s="156"/>
      <c r="CH85" s="156"/>
      <c r="CI85" s="156"/>
      <c r="CJ85" s="156"/>
      <c r="CK85" s="156"/>
      <c r="CL85" s="156"/>
      <c r="CM85" s="156"/>
      <c r="CN85" s="156"/>
      <c r="CO85" s="157"/>
      <c r="CP85" s="155"/>
      <c r="CQ85" s="156"/>
      <c r="CR85" s="156"/>
      <c r="CS85" s="156"/>
      <c r="CT85" s="156"/>
      <c r="CU85" s="156"/>
      <c r="CV85" s="156"/>
      <c r="CW85" s="156"/>
      <c r="CX85" s="156"/>
      <c r="CY85" s="156"/>
      <c r="CZ85" s="156"/>
      <c r="DA85" s="156"/>
      <c r="DB85" s="157"/>
    </row>
    <row r="86" spans="1:106" s="63" customFormat="1" ht="26.25" customHeight="1" x14ac:dyDescent="0.25">
      <c r="A86" s="158" t="s">
        <v>226</v>
      </c>
      <c r="B86" s="159"/>
      <c r="C86" s="159"/>
      <c r="D86" s="159"/>
      <c r="E86" s="159"/>
      <c r="F86" s="159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9"/>
      <c r="Y86" s="159"/>
      <c r="Z86" s="159"/>
      <c r="AA86" s="159"/>
      <c r="AB86" s="159"/>
      <c r="AC86" s="159"/>
      <c r="AD86" s="160"/>
      <c r="AE86" s="167"/>
      <c r="AF86" s="168"/>
      <c r="AG86" s="168"/>
      <c r="AH86" s="168"/>
      <c r="AI86" s="168"/>
      <c r="AJ86" s="168"/>
      <c r="AK86" s="168"/>
      <c r="AL86" s="169"/>
      <c r="AM86" s="101" t="s">
        <v>105</v>
      </c>
      <c r="AN86" s="155">
        <f t="shared" si="3"/>
        <v>1803300</v>
      </c>
      <c r="AO86" s="156"/>
      <c r="AP86" s="156"/>
      <c r="AQ86" s="156"/>
      <c r="AR86" s="156"/>
      <c r="AS86" s="156"/>
      <c r="AT86" s="156"/>
      <c r="AU86" s="156"/>
      <c r="AV86" s="156"/>
      <c r="AW86" s="156"/>
      <c r="AX86" s="156"/>
      <c r="AY86" s="156"/>
      <c r="AZ86" s="156"/>
      <c r="BA86" s="157"/>
      <c r="BB86" s="155">
        <v>1003300</v>
      </c>
      <c r="BC86" s="156"/>
      <c r="BD86" s="156"/>
      <c r="BE86" s="156"/>
      <c r="BF86" s="156"/>
      <c r="BG86" s="156"/>
      <c r="BH86" s="156"/>
      <c r="BI86" s="156"/>
      <c r="BJ86" s="156"/>
      <c r="BK86" s="156"/>
      <c r="BL86" s="156"/>
      <c r="BM86" s="156"/>
      <c r="BN86" s="90"/>
      <c r="BO86" s="155"/>
      <c r="BP86" s="156"/>
      <c r="BQ86" s="156"/>
      <c r="BR86" s="156"/>
      <c r="BS86" s="156"/>
      <c r="BT86" s="156"/>
      <c r="BU86" s="156"/>
      <c r="BV86" s="156"/>
      <c r="BW86" s="156"/>
      <c r="BX86" s="156"/>
      <c r="BY86" s="156"/>
      <c r="BZ86" s="156"/>
      <c r="CA86" s="90"/>
      <c r="CB86" s="88"/>
      <c r="CC86" s="155">
        <v>800000</v>
      </c>
      <c r="CD86" s="156"/>
      <c r="CE86" s="156"/>
      <c r="CF86" s="156"/>
      <c r="CG86" s="156"/>
      <c r="CH86" s="156"/>
      <c r="CI86" s="156"/>
      <c r="CJ86" s="156"/>
      <c r="CK86" s="156"/>
      <c r="CL86" s="156"/>
      <c r="CM86" s="156"/>
      <c r="CN86" s="156"/>
      <c r="CO86" s="157"/>
      <c r="CP86" s="155"/>
      <c r="CQ86" s="156"/>
      <c r="CR86" s="156"/>
      <c r="CS86" s="156"/>
      <c r="CT86" s="156"/>
      <c r="CU86" s="156"/>
      <c r="CV86" s="156"/>
      <c r="CW86" s="156"/>
      <c r="CX86" s="156"/>
      <c r="CY86" s="156"/>
      <c r="CZ86" s="156"/>
      <c r="DA86" s="156"/>
      <c r="DB86" s="157"/>
    </row>
    <row r="87" spans="1:106" s="63" customFormat="1" ht="26.25" customHeight="1" x14ac:dyDescent="0.25">
      <c r="A87" s="158" t="s">
        <v>227</v>
      </c>
      <c r="B87" s="159"/>
      <c r="C87" s="159"/>
      <c r="D87" s="159"/>
      <c r="E87" s="159"/>
      <c r="F87" s="159"/>
      <c r="G87" s="159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9"/>
      <c r="Y87" s="159"/>
      <c r="Z87" s="159"/>
      <c r="AA87" s="159"/>
      <c r="AB87" s="159"/>
      <c r="AC87" s="159"/>
      <c r="AD87" s="160"/>
      <c r="AE87" s="167"/>
      <c r="AF87" s="168"/>
      <c r="AG87" s="168"/>
      <c r="AH87" s="168"/>
      <c r="AI87" s="168"/>
      <c r="AJ87" s="168"/>
      <c r="AK87" s="168"/>
      <c r="AL87" s="169"/>
      <c r="AM87" s="101" t="s">
        <v>106</v>
      </c>
      <c r="AN87" s="155">
        <f t="shared" si="3"/>
        <v>50000</v>
      </c>
      <c r="AO87" s="156"/>
      <c r="AP87" s="156"/>
      <c r="AQ87" s="156"/>
      <c r="AR87" s="156"/>
      <c r="AS87" s="156"/>
      <c r="AT87" s="156"/>
      <c r="AU87" s="156"/>
      <c r="AV87" s="156"/>
      <c r="AW87" s="156"/>
      <c r="AX87" s="156"/>
      <c r="AY87" s="156"/>
      <c r="AZ87" s="156"/>
      <c r="BA87" s="157"/>
      <c r="BB87" s="155"/>
      <c r="BC87" s="156"/>
      <c r="BD87" s="156"/>
      <c r="BE87" s="156"/>
      <c r="BF87" s="156"/>
      <c r="BG87" s="156"/>
      <c r="BH87" s="156"/>
      <c r="BI87" s="156"/>
      <c r="BJ87" s="156"/>
      <c r="BK87" s="156"/>
      <c r="BL87" s="156"/>
      <c r="BM87" s="156"/>
      <c r="BN87" s="90"/>
      <c r="BO87" s="155"/>
      <c r="BP87" s="156"/>
      <c r="BQ87" s="156"/>
      <c r="BR87" s="156"/>
      <c r="BS87" s="156"/>
      <c r="BT87" s="156"/>
      <c r="BU87" s="156"/>
      <c r="BV87" s="156"/>
      <c r="BW87" s="156"/>
      <c r="BX87" s="156"/>
      <c r="BY87" s="156"/>
      <c r="BZ87" s="156"/>
      <c r="CA87" s="90"/>
      <c r="CB87" s="88"/>
      <c r="CC87" s="155">
        <v>50000</v>
      </c>
      <c r="CD87" s="156"/>
      <c r="CE87" s="156"/>
      <c r="CF87" s="156"/>
      <c r="CG87" s="156"/>
      <c r="CH87" s="156"/>
      <c r="CI87" s="156"/>
      <c r="CJ87" s="156"/>
      <c r="CK87" s="156"/>
      <c r="CL87" s="156"/>
      <c r="CM87" s="156"/>
      <c r="CN87" s="156"/>
      <c r="CO87" s="157"/>
      <c r="CP87" s="155"/>
      <c r="CQ87" s="156"/>
      <c r="CR87" s="156"/>
      <c r="CS87" s="156"/>
      <c r="CT87" s="156"/>
      <c r="CU87" s="156"/>
      <c r="CV87" s="156"/>
      <c r="CW87" s="156"/>
      <c r="CX87" s="156"/>
      <c r="CY87" s="156"/>
      <c r="CZ87" s="156"/>
      <c r="DA87" s="156"/>
      <c r="DB87" s="157"/>
    </row>
    <row r="88" spans="1:106" s="63" customFormat="1" ht="26.25" customHeight="1" x14ac:dyDescent="0.25">
      <c r="A88" s="158" t="s">
        <v>228</v>
      </c>
      <c r="B88" s="159"/>
      <c r="C88" s="159"/>
      <c r="D88" s="159"/>
      <c r="E88" s="159"/>
      <c r="F88" s="159"/>
      <c r="G88" s="159"/>
      <c r="H88" s="159"/>
      <c r="I88" s="159"/>
      <c r="J88" s="159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9"/>
      <c r="Y88" s="159"/>
      <c r="Z88" s="159"/>
      <c r="AA88" s="159"/>
      <c r="AB88" s="159"/>
      <c r="AC88" s="159"/>
      <c r="AD88" s="160"/>
      <c r="AE88" s="167"/>
      <c r="AF88" s="168"/>
      <c r="AG88" s="168"/>
      <c r="AH88" s="168"/>
      <c r="AI88" s="168"/>
      <c r="AJ88" s="168"/>
      <c r="AK88" s="168"/>
      <c r="AL88" s="169"/>
      <c r="AM88" s="101" t="s">
        <v>107</v>
      </c>
      <c r="AN88" s="155">
        <f t="shared" si="3"/>
        <v>25000</v>
      </c>
      <c r="AO88" s="156"/>
      <c r="AP88" s="156"/>
      <c r="AQ88" s="156"/>
      <c r="AR88" s="156"/>
      <c r="AS88" s="156"/>
      <c r="AT88" s="156"/>
      <c r="AU88" s="156"/>
      <c r="AV88" s="156"/>
      <c r="AW88" s="156"/>
      <c r="AX88" s="156"/>
      <c r="AY88" s="156"/>
      <c r="AZ88" s="156"/>
      <c r="BA88" s="157"/>
      <c r="BB88" s="155"/>
      <c r="BC88" s="156"/>
      <c r="BD88" s="156"/>
      <c r="BE88" s="156"/>
      <c r="BF88" s="156"/>
      <c r="BG88" s="156"/>
      <c r="BH88" s="156"/>
      <c r="BI88" s="156"/>
      <c r="BJ88" s="156"/>
      <c r="BK88" s="156"/>
      <c r="BL88" s="156"/>
      <c r="BM88" s="156"/>
      <c r="BN88" s="90"/>
      <c r="BO88" s="155"/>
      <c r="BP88" s="156"/>
      <c r="BQ88" s="156"/>
      <c r="BR88" s="156"/>
      <c r="BS88" s="156"/>
      <c r="BT88" s="156"/>
      <c r="BU88" s="156"/>
      <c r="BV88" s="156"/>
      <c r="BW88" s="156"/>
      <c r="BX88" s="156"/>
      <c r="BY88" s="156"/>
      <c r="BZ88" s="156"/>
      <c r="CA88" s="90"/>
      <c r="CB88" s="88"/>
      <c r="CC88" s="155">
        <v>25000</v>
      </c>
      <c r="CD88" s="156"/>
      <c r="CE88" s="156"/>
      <c r="CF88" s="156"/>
      <c r="CG88" s="156"/>
      <c r="CH88" s="156"/>
      <c r="CI88" s="156"/>
      <c r="CJ88" s="156"/>
      <c r="CK88" s="156"/>
      <c r="CL88" s="156"/>
      <c r="CM88" s="156"/>
      <c r="CN88" s="156"/>
      <c r="CO88" s="157"/>
      <c r="CP88" s="155"/>
      <c r="CQ88" s="156"/>
      <c r="CR88" s="156"/>
      <c r="CS88" s="156"/>
      <c r="CT88" s="156"/>
      <c r="CU88" s="156"/>
      <c r="CV88" s="156"/>
      <c r="CW88" s="156"/>
      <c r="CX88" s="156"/>
      <c r="CY88" s="156"/>
      <c r="CZ88" s="156"/>
      <c r="DA88" s="156"/>
      <c r="DB88" s="157"/>
    </row>
    <row r="89" spans="1:106" s="63" customFormat="1" ht="26.25" customHeight="1" x14ac:dyDescent="0.25">
      <c r="A89" s="158" t="s">
        <v>229</v>
      </c>
      <c r="B89" s="159"/>
      <c r="C89" s="159"/>
      <c r="D89" s="159"/>
      <c r="E89" s="159"/>
      <c r="F89" s="159"/>
      <c r="G89" s="159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9"/>
      <c r="Y89" s="159"/>
      <c r="Z89" s="159"/>
      <c r="AA89" s="159"/>
      <c r="AB89" s="159"/>
      <c r="AC89" s="159"/>
      <c r="AD89" s="160"/>
      <c r="AE89" s="167"/>
      <c r="AF89" s="168"/>
      <c r="AG89" s="168"/>
      <c r="AH89" s="168"/>
      <c r="AI89" s="168"/>
      <c r="AJ89" s="168"/>
      <c r="AK89" s="168"/>
      <c r="AL89" s="169"/>
      <c r="AM89" s="101" t="s">
        <v>108</v>
      </c>
      <c r="AN89" s="155">
        <f t="shared" si="3"/>
        <v>303343.69</v>
      </c>
      <c r="AO89" s="156"/>
      <c r="AP89" s="156"/>
      <c r="AQ89" s="156"/>
      <c r="AR89" s="156"/>
      <c r="AS89" s="156"/>
      <c r="AT89" s="156"/>
      <c r="AU89" s="156"/>
      <c r="AV89" s="156"/>
      <c r="AW89" s="156"/>
      <c r="AX89" s="156"/>
      <c r="AY89" s="156"/>
      <c r="AZ89" s="156"/>
      <c r="BA89" s="157"/>
      <c r="BB89" s="155"/>
      <c r="BC89" s="156"/>
      <c r="BD89" s="156"/>
      <c r="BE89" s="156"/>
      <c r="BF89" s="156"/>
      <c r="BG89" s="156"/>
      <c r="BH89" s="156"/>
      <c r="BI89" s="156"/>
      <c r="BJ89" s="156"/>
      <c r="BK89" s="156"/>
      <c r="BL89" s="156"/>
      <c r="BM89" s="156"/>
      <c r="BN89" s="90"/>
      <c r="BO89" s="155"/>
      <c r="BP89" s="156"/>
      <c r="BQ89" s="156"/>
      <c r="BR89" s="156"/>
      <c r="BS89" s="156"/>
      <c r="BT89" s="156"/>
      <c r="BU89" s="156"/>
      <c r="BV89" s="156"/>
      <c r="BW89" s="156"/>
      <c r="BX89" s="156"/>
      <c r="BY89" s="156"/>
      <c r="BZ89" s="156"/>
      <c r="CA89" s="90"/>
      <c r="CB89" s="88"/>
      <c r="CC89" s="155">
        <v>303343.69</v>
      </c>
      <c r="CD89" s="156"/>
      <c r="CE89" s="156"/>
      <c r="CF89" s="156"/>
      <c r="CG89" s="156"/>
      <c r="CH89" s="156"/>
      <c r="CI89" s="156"/>
      <c r="CJ89" s="156"/>
      <c r="CK89" s="156"/>
      <c r="CL89" s="156"/>
      <c r="CM89" s="156"/>
      <c r="CN89" s="156"/>
      <c r="CO89" s="157"/>
      <c r="CP89" s="155"/>
      <c r="CQ89" s="156"/>
      <c r="CR89" s="156"/>
      <c r="CS89" s="156"/>
      <c r="CT89" s="156"/>
      <c r="CU89" s="156"/>
      <c r="CV89" s="156"/>
      <c r="CW89" s="156"/>
      <c r="CX89" s="156"/>
      <c r="CY89" s="156"/>
      <c r="CZ89" s="156"/>
      <c r="DA89" s="156"/>
      <c r="DB89" s="157"/>
    </row>
    <row r="90" spans="1:106" s="63" customFormat="1" ht="26.25" customHeight="1" x14ac:dyDescent="0.25">
      <c r="A90" s="158" t="s">
        <v>230</v>
      </c>
      <c r="B90" s="159"/>
      <c r="C90" s="159"/>
      <c r="D90" s="159"/>
      <c r="E90" s="159"/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9"/>
      <c r="Y90" s="159"/>
      <c r="Z90" s="159"/>
      <c r="AA90" s="159"/>
      <c r="AB90" s="159"/>
      <c r="AC90" s="159"/>
      <c r="AD90" s="160"/>
      <c r="AE90" s="167"/>
      <c r="AF90" s="168"/>
      <c r="AG90" s="168"/>
      <c r="AH90" s="168"/>
      <c r="AI90" s="168"/>
      <c r="AJ90" s="168"/>
      <c r="AK90" s="168"/>
      <c r="AL90" s="169"/>
      <c r="AM90" s="101" t="s">
        <v>109</v>
      </c>
      <c r="AN90" s="155">
        <f t="shared" si="3"/>
        <v>40000</v>
      </c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7"/>
      <c r="BB90" s="155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56"/>
      <c r="BN90" s="90"/>
      <c r="BO90" s="155"/>
      <c r="BP90" s="156"/>
      <c r="BQ90" s="156"/>
      <c r="BR90" s="156"/>
      <c r="BS90" s="156"/>
      <c r="BT90" s="156"/>
      <c r="BU90" s="156"/>
      <c r="BV90" s="156"/>
      <c r="BW90" s="156"/>
      <c r="BX90" s="156"/>
      <c r="BY90" s="156"/>
      <c r="BZ90" s="156"/>
      <c r="CA90" s="90"/>
      <c r="CB90" s="88"/>
      <c r="CC90" s="155">
        <v>40000</v>
      </c>
      <c r="CD90" s="156"/>
      <c r="CE90" s="156"/>
      <c r="CF90" s="156"/>
      <c r="CG90" s="156"/>
      <c r="CH90" s="156"/>
      <c r="CI90" s="156"/>
      <c r="CJ90" s="156"/>
      <c r="CK90" s="156"/>
      <c r="CL90" s="156"/>
      <c r="CM90" s="156"/>
      <c r="CN90" s="156"/>
      <c r="CO90" s="157"/>
      <c r="CP90" s="155"/>
      <c r="CQ90" s="156"/>
      <c r="CR90" s="156"/>
      <c r="CS90" s="156"/>
      <c r="CT90" s="156"/>
      <c r="CU90" s="156"/>
      <c r="CV90" s="156"/>
      <c r="CW90" s="156"/>
      <c r="CX90" s="156"/>
      <c r="CY90" s="156"/>
      <c r="CZ90" s="156"/>
      <c r="DA90" s="156"/>
      <c r="DB90" s="157"/>
    </row>
    <row r="91" spans="1:106" s="63" customFormat="1" ht="58.2" customHeight="1" x14ac:dyDescent="0.25">
      <c r="A91" s="158" t="s">
        <v>231</v>
      </c>
      <c r="B91" s="159"/>
      <c r="C91" s="159"/>
      <c r="D91" s="159"/>
      <c r="E91" s="159"/>
      <c r="F91" s="159"/>
      <c r="G91" s="159"/>
      <c r="H91" s="159"/>
      <c r="I91" s="159"/>
      <c r="J91" s="159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9"/>
      <c r="Y91" s="159"/>
      <c r="Z91" s="159"/>
      <c r="AA91" s="159"/>
      <c r="AB91" s="159"/>
      <c r="AC91" s="159"/>
      <c r="AD91" s="160"/>
      <c r="AE91" s="167"/>
      <c r="AF91" s="168"/>
      <c r="AG91" s="168"/>
      <c r="AH91" s="168"/>
      <c r="AI91" s="168"/>
      <c r="AJ91" s="168"/>
      <c r="AK91" s="168"/>
      <c r="AL91" s="169"/>
      <c r="AM91" s="101" t="s">
        <v>160</v>
      </c>
      <c r="AN91" s="155">
        <f t="shared" si="3"/>
        <v>0</v>
      </c>
      <c r="AO91" s="156"/>
      <c r="AP91" s="156"/>
      <c r="AQ91" s="156"/>
      <c r="AR91" s="156"/>
      <c r="AS91" s="156"/>
      <c r="AT91" s="156"/>
      <c r="AU91" s="156"/>
      <c r="AV91" s="156"/>
      <c r="AW91" s="156"/>
      <c r="AX91" s="156"/>
      <c r="AY91" s="156"/>
      <c r="AZ91" s="156"/>
      <c r="BA91" s="157"/>
      <c r="BB91" s="155"/>
      <c r="BC91" s="156"/>
      <c r="BD91" s="156"/>
      <c r="BE91" s="156"/>
      <c r="BF91" s="156"/>
      <c r="BG91" s="156"/>
      <c r="BH91" s="156"/>
      <c r="BI91" s="156"/>
      <c r="BJ91" s="156"/>
      <c r="BK91" s="156"/>
      <c r="BL91" s="156"/>
      <c r="BM91" s="156"/>
      <c r="BN91" s="90"/>
      <c r="BO91" s="155"/>
      <c r="BP91" s="156"/>
      <c r="BQ91" s="156"/>
      <c r="BR91" s="156"/>
      <c r="BS91" s="156"/>
      <c r="BT91" s="156"/>
      <c r="BU91" s="156"/>
      <c r="BV91" s="156"/>
      <c r="BW91" s="156"/>
      <c r="BX91" s="156"/>
      <c r="BY91" s="156"/>
      <c r="BZ91" s="156"/>
      <c r="CA91" s="90"/>
      <c r="CB91" s="88"/>
      <c r="CC91" s="155"/>
      <c r="CD91" s="156"/>
      <c r="CE91" s="156"/>
      <c r="CF91" s="156"/>
      <c r="CG91" s="156"/>
      <c r="CH91" s="156"/>
      <c r="CI91" s="156"/>
      <c r="CJ91" s="156"/>
      <c r="CK91" s="156"/>
      <c r="CL91" s="156"/>
      <c r="CM91" s="156"/>
      <c r="CN91" s="156"/>
      <c r="CO91" s="157"/>
      <c r="CP91" s="155"/>
      <c r="CQ91" s="156"/>
      <c r="CR91" s="156"/>
      <c r="CS91" s="156"/>
      <c r="CT91" s="156"/>
      <c r="CU91" s="156"/>
      <c r="CV91" s="156"/>
      <c r="CW91" s="156"/>
      <c r="CX91" s="156"/>
      <c r="CY91" s="156"/>
      <c r="CZ91" s="156"/>
      <c r="DA91" s="156"/>
      <c r="DB91" s="157"/>
    </row>
    <row r="92" spans="1:106" s="63" customFormat="1" ht="64.95" customHeight="1" x14ac:dyDescent="0.25">
      <c r="A92" s="158" t="s">
        <v>232</v>
      </c>
      <c r="B92" s="159"/>
      <c r="C92" s="159"/>
      <c r="D92" s="159"/>
      <c r="E92" s="159"/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9"/>
      <c r="Y92" s="159"/>
      <c r="Z92" s="159"/>
      <c r="AA92" s="159"/>
      <c r="AB92" s="159"/>
      <c r="AC92" s="159"/>
      <c r="AD92" s="160"/>
      <c r="AE92" s="170"/>
      <c r="AF92" s="171"/>
      <c r="AG92" s="171"/>
      <c r="AH92" s="171"/>
      <c r="AI92" s="171"/>
      <c r="AJ92" s="171"/>
      <c r="AK92" s="171"/>
      <c r="AL92" s="172"/>
      <c r="AM92" s="101" t="s">
        <v>161</v>
      </c>
      <c r="AN92" s="155">
        <f t="shared" si="3"/>
        <v>0</v>
      </c>
      <c r="AO92" s="156"/>
      <c r="AP92" s="156"/>
      <c r="AQ92" s="156"/>
      <c r="AR92" s="156"/>
      <c r="AS92" s="156"/>
      <c r="AT92" s="156"/>
      <c r="AU92" s="156"/>
      <c r="AV92" s="156"/>
      <c r="AW92" s="156"/>
      <c r="AX92" s="156"/>
      <c r="AY92" s="156"/>
      <c r="AZ92" s="156"/>
      <c r="BA92" s="157"/>
      <c r="BB92" s="155"/>
      <c r="BC92" s="156"/>
      <c r="BD92" s="156"/>
      <c r="BE92" s="156"/>
      <c r="BF92" s="156"/>
      <c r="BG92" s="156"/>
      <c r="BH92" s="156"/>
      <c r="BI92" s="156"/>
      <c r="BJ92" s="156"/>
      <c r="BK92" s="156"/>
      <c r="BL92" s="156"/>
      <c r="BM92" s="156"/>
      <c r="BN92" s="90"/>
      <c r="BO92" s="155"/>
      <c r="BP92" s="156"/>
      <c r="BQ92" s="156"/>
      <c r="BR92" s="156"/>
      <c r="BS92" s="156"/>
      <c r="BT92" s="156"/>
      <c r="BU92" s="156"/>
      <c r="BV92" s="156"/>
      <c r="BW92" s="156"/>
      <c r="BX92" s="156"/>
      <c r="BY92" s="156"/>
      <c r="BZ92" s="156"/>
      <c r="CA92" s="90"/>
      <c r="CB92" s="88"/>
      <c r="CC92" s="155"/>
      <c r="CD92" s="156"/>
      <c r="CE92" s="156"/>
      <c r="CF92" s="156"/>
      <c r="CG92" s="156"/>
      <c r="CH92" s="156"/>
      <c r="CI92" s="156"/>
      <c r="CJ92" s="156"/>
      <c r="CK92" s="156"/>
      <c r="CL92" s="156"/>
      <c r="CM92" s="156"/>
      <c r="CN92" s="156"/>
      <c r="CO92" s="157"/>
      <c r="CP92" s="155"/>
      <c r="CQ92" s="156"/>
      <c r="CR92" s="156"/>
      <c r="CS92" s="156"/>
      <c r="CT92" s="156"/>
      <c r="CU92" s="156"/>
      <c r="CV92" s="156"/>
      <c r="CW92" s="156"/>
      <c r="CX92" s="156"/>
      <c r="CY92" s="156"/>
      <c r="CZ92" s="156"/>
      <c r="DA92" s="156"/>
      <c r="DB92" s="157"/>
    </row>
    <row r="93" spans="1:106" s="62" customFormat="1" ht="27.6" customHeight="1" x14ac:dyDescent="0.25">
      <c r="A93" s="174" t="s">
        <v>310</v>
      </c>
      <c r="B93" s="175"/>
      <c r="C93" s="175"/>
      <c r="D93" s="175"/>
      <c r="E93" s="175"/>
      <c r="F93" s="175"/>
      <c r="G93" s="175"/>
      <c r="H93" s="175"/>
      <c r="I93" s="175"/>
      <c r="J93" s="175"/>
      <c r="K93" s="175"/>
      <c r="L93" s="175"/>
      <c r="M93" s="175"/>
      <c r="N93" s="175"/>
      <c r="O93" s="175"/>
      <c r="P93" s="175"/>
      <c r="Q93" s="175"/>
      <c r="R93" s="175"/>
      <c r="S93" s="175"/>
      <c r="T93" s="175"/>
      <c r="U93" s="175"/>
      <c r="V93" s="175"/>
      <c r="W93" s="175"/>
      <c r="X93" s="175"/>
      <c r="Y93" s="175"/>
      <c r="Z93" s="175"/>
      <c r="AA93" s="175"/>
      <c r="AB93" s="175"/>
      <c r="AC93" s="175"/>
      <c r="AD93" s="176"/>
      <c r="AE93" s="164" t="s">
        <v>309</v>
      </c>
      <c r="AF93" s="165"/>
      <c r="AG93" s="165"/>
      <c r="AH93" s="165"/>
      <c r="AI93" s="165"/>
      <c r="AJ93" s="165"/>
      <c r="AK93" s="165"/>
      <c r="AL93" s="95"/>
      <c r="AM93" s="64" t="s">
        <v>45</v>
      </c>
      <c r="AN93" s="161">
        <f t="shared" si="3"/>
        <v>3270500</v>
      </c>
      <c r="AO93" s="162"/>
      <c r="AP93" s="162"/>
      <c r="AQ93" s="162"/>
      <c r="AR93" s="162"/>
      <c r="AS93" s="162"/>
      <c r="AT93" s="162"/>
      <c r="AU93" s="162"/>
      <c r="AV93" s="162"/>
      <c r="AW93" s="162"/>
      <c r="AX93" s="162"/>
      <c r="AY93" s="162"/>
      <c r="AZ93" s="162"/>
      <c r="BA93" s="163"/>
      <c r="BB93" s="161">
        <f>BB94</f>
        <v>3010500</v>
      </c>
      <c r="BC93" s="162"/>
      <c r="BD93" s="162"/>
      <c r="BE93" s="162"/>
      <c r="BF93" s="162"/>
      <c r="BG93" s="162"/>
      <c r="BH93" s="162"/>
      <c r="BI93" s="162"/>
      <c r="BJ93" s="162"/>
      <c r="BK93" s="162"/>
      <c r="BL93" s="162"/>
      <c r="BM93" s="162"/>
      <c r="BN93" s="75">
        <f>BN94</f>
        <v>0</v>
      </c>
      <c r="BO93" s="161">
        <f>BO94</f>
        <v>0</v>
      </c>
      <c r="BP93" s="162"/>
      <c r="BQ93" s="162"/>
      <c r="BR93" s="162"/>
      <c r="BS93" s="162"/>
      <c r="BT93" s="162"/>
      <c r="BU93" s="162"/>
      <c r="BV93" s="162"/>
      <c r="BW93" s="162"/>
      <c r="BX93" s="162"/>
      <c r="BY93" s="162"/>
      <c r="BZ93" s="162"/>
      <c r="CA93" s="75">
        <f>CA94</f>
        <v>0</v>
      </c>
      <c r="CB93" s="92">
        <f>CB94</f>
        <v>0</v>
      </c>
      <c r="CC93" s="161">
        <f>CC94</f>
        <v>260000</v>
      </c>
      <c r="CD93" s="162"/>
      <c r="CE93" s="162"/>
      <c r="CF93" s="162"/>
      <c r="CG93" s="162"/>
      <c r="CH93" s="162"/>
      <c r="CI93" s="162"/>
      <c r="CJ93" s="162"/>
      <c r="CK93" s="162"/>
      <c r="CL93" s="162"/>
      <c r="CM93" s="162"/>
      <c r="CN93" s="162"/>
      <c r="CO93" s="163"/>
      <c r="CP93" s="161">
        <f>CP94</f>
        <v>0</v>
      </c>
      <c r="CQ93" s="162"/>
      <c r="CR93" s="162"/>
      <c r="CS93" s="162"/>
      <c r="CT93" s="162"/>
      <c r="CU93" s="162"/>
      <c r="CV93" s="162"/>
      <c r="CW93" s="162"/>
      <c r="CX93" s="162"/>
      <c r="CY93" s="162"/>
      <c r="CZ93" s="162"/>
      <c r="DA93" s="162"/>
      <c r="DB93" s="163"/>
    </row>
    <row r="94" spans="1:106" s="63" customFormat="1" ht="27.6" customHeight="1" x14ac:dyDescent="0.25">
      <c r="A94" s="158" t="s">
        <v>211</v>
      </c>
      <c r="B94" s="159"/>
      <c r="C94" s="159"/>
      <c r="D94" s="159"/>
      <c r="E94" s="159"/>
      <c r="F94" s="159"/>
      <c r="G94" s="159"/>
      <c r="H94" s="159"/>
      <c r="I94" s="159"/>
      <c r="J94" s="159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9"/>
      <c r="Y94" s="159"/>
      <c r="Z94" s="159"/>
      <c r="AA94" s="159"/>
      <c r="AB94" s="159"/>
      <c r="AC94" s="159"/>
      <c r="AD94" s="160"/>
      <c r="AE94" s="170"/>
      <c r="AF94" s="171"/>
      <c r="AG94" s="171"/>
      <c r="AH94" s="171"/>
      <c r="AI94" s="171"/>
      <c r="AJ94" s="171"/>
      <c r="AK94" s="171"/>
      <c r="AL94" s="95"/>
      <c r="AM94" s="101" t="s">
        <v>51</v>
      </c>
      <c r="AN94" s="155">
        <f t="shared" si="3"/>
        <v>3270500</v>
      </c>
      <c r="AO94" s="156"/>
      <c r="AP94" s="156"/>
      <c r="AQ94" s="156"/>
      <c r="AR94" s="156"/>
      <c r="AS94" s="156"/>
      <c r="AT94" s="156"/>
      <c r="AU94" s="156"/>
      <c r="AV94" s="156"/>
      <c r="AW94" s="156"/>
      <c r="AX94" s="156"/>
      <c r="AY94" s="156"/>
      <c r="AZ94" s="156"/>
      <c r="BA94" s="157"/>
      <c r="BB94" s="155">
        <v>3010500</v>
      </c>
      <c r="BC94" s="156"/>
      <c r="BD94" s="156"/>
      <c r="BE94" s="156"/>
      <c r="BF94" s="156"/>
      <c r="BG94" s="156"/>
      <c r="BH94" s="156"/>
      <c r="BI94" s="156"/>
      <c r="BJ94" s="156"/>
      <c r="BK94" s="156"/>
      <c r="BL94" s="156"/>
      <c r="BM94" s="156"/>
      <c r="BN94" s="90"/>
      <c r="BO94" s="155"/>
      <c r="BP94" s="156"/>
      <c r="BQ94" s="156"/>
      <c r="BR94" s="156"/>
      <c r="BS94" s="156"/>
      <c r="BT94" s="156"/>
      <c r="BU94" s="156"/>
      <c r="BV94" s="156"/>
      <c r="BW94" s="156"/>
      <c r="BX94" s="156"/>
      <c r="BY94" s="156"/>
      <c r="BZ94" s="156"/>
      <c r="CA94" s="90"/>
      <c r="CB94" s="88"/>
      <c r="CC94" s="155">
        <v>260000</v>
      </c>
      <c r="CD94" s="156"/>
      <c r="CE94" s="156"/>
      <c r="CF94" s="156"/>
      <c r="CG94" s="156"/>
      <c r="CH94" s="156"/>
      <c r="CI94" s="156"/>
      <c r="CJ94" s="156"/>
      <c r="CK94" s="156"/>
      <c r="CL94" s="156"/>
      <c r="CM94" s="156"/>
      <c r="CN94" s="156"/>
      <c r="CO94" s="157"/>
      <c r="CP94" s="155"/>
      <c r="CQ94" s="156"/>
      <c r="CR94" s="156"/>
      <c r="CS94" s="156"/>
      <c r="CT94" s="156"/>
      <c r="CU94" s="156"/>
      <c r="CV94" s="156"/>
      <c r="CW94" s="156"/>
      <c r="CX94" s="156"/>
      <c r="CY94" s="156"/>
      <c r="CZ94" s="156"/>
      <c r="DA94" s="156"/>
      <c r="DB94" s="157"/>
    </row>
    <row r="95" spans="1:106" s="62" customFormat="1" ht="58.95" customHeight="1" x14ac:dyDescent="0.25">
      <c r="A95" s="174" t="s">
        <v>236</v>
      </c>
      <c r="B95" s="175"/>
      <c r="C95" s="175"/>
      <c r="D95" s="175"/>
      <c r="E95" s="175"/>
      <c r="F95" s="175"/>
      <c r="G95" s="175"/>
      <c r="H95" s="175"/>
      <c r="I95" s="175"/>
      <c r="J95" s="175"/>
      <c r="K95" s="175"/>
      <c r="L95" s="175"/>
      <c r="M95" s="175"/>
      <c r="N95" s="175"/>
      <c r="O95" s="175"/>
      <c r="P95" s="175"/>
      <c r="Q95" s="175"/>
      <c r="R95" s="175"/>
      <c r="S95" s="175"/>
      <c r="T95" s="175"/>
      <c r="U95" s="175"/>
      <c r="V95" s="175"/>
      <c r="W95" s="175"/>
      <c r="X95" s="175"/>
      <c r="Y95" s="175"/>
      <c r="Z95" s="175"/>
      <c r="AA95" s="175"/>
      <c r="AB95" s="175"/>
      <c r="AC95" s="175"/>
      <c r="AD95" s="176"/>
      <c r="AE95" s="164" t="s">
        <v>42</v>
      </c>
      <c r="AF95" s="165"/>
      <c r="AG95" s="165"/>
      <c r="AH95" s="165"/>
      <c r="AI95" s="165"/>
      <c r="AJ95" s="165"/>
      <c r="AK95" s="165"/>
      <c r="AL95" s="166"/>
      <c r="AM95" s="64" t="s">
        <v>45</v>
      </c>
      <c r="AN95" s="161">
        <f t="shared" si="3"/>
        <v>2115700</v>
      </c>
      <c r="AO95" s="162"/>
      <c r="AP95" s="162"/>
      <c r="AQ95" s="162"/>
      <c r="AR95" s="162"/>
      <c r="AS95" s="162"/>
      <c r="AT95" s="162"/>
      <c r="AU95" s="162"/>
      <c r="AV95" s="162"/>
      <c r="AW95" s="162"/>
      <c r="AX95" s="162"/>
      <c r="AY95" s="162"/>
      <c r="AZ95" s="162"/>
      <c r="BA95" s="163"/>
      <c r="BB95" s="161">
        <f>BB96+BB97+BB98+BB99+BB100</f>
        <v>0</v>
      </c>
      <c r="BC95" s="162"/>
      <c r="BD95" s="162"/>
      <c r="BE95" s="162"/>
      <c r="BF95" s="162"/>
      <c r="BG95" s="162"/>
      <c r="BH95" s="162"/>
      <c r="BI95" s="162"/>
      <c r="BJ95" s="162"/>
      <c r="BK95" s="162"/>
      <c r="BL95" s="162"/>
      <c r="BM95" s="162"/>
      <c r="BN95" s="75">
        <f>BN96+BN97+BN98+BN99+BN100</f>
        <v>0</v>
      </c>
      <c r="BO95" s="161">
        <f>BO96+BO97+BO98+BO99+BO100</f>
        <v>0</v>
      </c>
      <c r="BP95" s="162"/>
      <c r="BQ95" s="162"/>
      <c r="BR95" s="162"/>
      <c r="BS95" s="162"/>
      <c r="BT95" s="162"/>
      <c r="BU95" s="162"/>
      <c r="BV95" s="162"/>
      <c r="BW95" s="162"/>
      <c r="BX95" s="162"/>
      <c r="BY95" s="162"/>
      <c r="BZ95" s="162"/>
      <c r="CA95" s="75">
        <f>CA96+CA97+CA98+CA99+CA100</f>
        <v>0</v>
      </c>
      <c r="CB95" s="92">
        <f>CB96+CB97+CB98+CB99+CB100</f>
        <v>2115700</v>
      </c>
      <c r="CC95" s="161">
        <f>CC96+CC97+CC98+CC99+CC100</f>
        <v>0</v>
      </c>
      <c r="CD95" s="162"/>
      <c r="CE95" s="162"/>
      <c r="CF95" s="162"/>
      <c r="CG95" s="162"/>
      <c r="CH95" s="162"/>
      <c r="CI95" s="162"/>
      <c r="CJ95" s="162"/>
      <c r="CK95" s="162"/>
      <c r="CL95" s="162"/>
      <c r="CM95" s="162"/>
      <c r="CN95" s="162"/>
      <c r="CO95" s="163"/>
      <c r="CP95" s="161">
        <f>CP96+CP97+CP98+CP99+CP100</f>
        <v>0</v>
      </c>
      <c r="CQ95" s="162"/>
      <c r="CR95" s="162"/>
      <c r="CS95" s="162"/>
      <c r="CT95" s="162"/>
      <c r="CU95" s="162"/>
      <c r="CV95" s="162"/>
      <c r="CW95" s="162"/>
      <c r="CX95" s="162"/>
      <c r="CY95" s="162"/>
      <c r="CZ95" s="162"/>
      <c r="DA95" s="162"/>
      <c r="DB95" s="163"/>
    </row>
    <row r="96" spans="1:106" s="63" customFormat="1" ht="25.5" customHeight="1" x14ac:dyDescent="0.25">
      <c r="A96" s="158" t="s">
        <v>218</v>
      </c>
      <c r="B96" s="159"/>
      <c r="C96" s="159"/>
      <c r="D96" s="159"/>
      <c r="E96" s="159"/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9"/>
      <c r="Y96" s="159"/>
      <c r="Z96" s="159"/>
      <c r="AA96" s="159"/>
      <c r="AB96" s="159"/>
      <c r="AC96" s="159"/>
      <c r="AD96" s="160"/>
      <c r="AE96" s="167"/>
      <c r="AF96" s="168"/>
      <c r="AG96" s="168"/>
      <c r="AH96" s="168"/>
      <c r="AI96" s="168"/>
      <c r="AJ96" s="168"/>
      <c r="AK96" s="168"/>
      <c r="AL96" s="169"/>
      <c r="AM96" s="91" t="s">
        <v>43</v>
      </c>
      <c r="AN96" s="155">
        <f t="shared" si="3"/>
        <v>6500</v>
      </c>
      <c r="AO96" s="156"/>
      <c r="AP96" s="156"/>
      <c r="AQ96" s="156"/>
      <c r="AR96" s="156"/>
      <c r="AS96" s="156"/>
      <c r="AT96" s="156"/>
      <c r="AU96" s="156"/>
      <c r="AV96" s="156"/>
      <c r="AW96" s="156"/>
      <c r="AX96" s="156"/>
      <c r="AY96" s="156"/>
      <c r="AZ96" s="156"/>
      <c r="BA96" s="157"/>
      <c r="BB96" s="155"/>
      <c r="BC96" s="156"/>
      <c r="BD96" s="156"/>
      <c r="BE96" s="156"/>
      <c r="BF96" s="156"/>
      <c r="BG96" s="156"/>
      <c r="BH96" s="156"/>
      <c r="BI96" s="156"/>
      <c r="BJ96" s="156"/>
      <c r="BK96" s="156"/>
      <c r="BL96" s="156"/>
      <c r="BM96" s="156"/>
      <c r="BN96" s="90"/>
      <c r="BO96" s="155"/>
      <c r="BP96" s="156"/>
      <c r="BQ96" s="156"/>
      <c r="BR96" s="156"/>
      <c r="BS96" s="156"/>
      <c r="BT96" s="156"/>
      <c r="BU96" s="156"/>
      <c r="BV96" s="156"/>
      <c r="BW96" s="156"/>
      <c r="BX96" s="156"/>
      <c r="BY96" s="156"/>
      <c r="BZ96" s="156"/>
      <c r="CA96" s="90"/>
      <c r="CB96" s="88">
        <v>6500</v>
      </c>
      <c r="CC96" s="155"/>
      <c r="CD96" s="156"/>
      <c r="CE96" s="156"/>
      <c r="CF96" s="156"/>
      <c r="CG96" s="156"/>
      <c r="CH96" s="156"/>
      <c r="CI96" s="156"/>
      <c r="CJ96" s="156"/>
      <c r="CK96" s="156"/>
      <c r="CL96" s="156"/>
      <c r="CM96" s="156"/>
      <c r="CN96" s="156"/>
      <c r="CO96" s="157"/>
      <c r="CP96" s="155"/>
      <c r="CQ96" s="156"/>
      <c r="CR96" s="156"/>
      <c r="CS96" s="156"/>
      <c r="CT96" s="156"/>
      <c r="CU96" s="156"/>
      <c r="CV96" s="156"/>
      <c r="CW96" s="156"/>
      <c r="CX96" s="156"/>
      <c r="CY96" s="156"/>
      <c r="CZ96" s="156"/>
      <c r="DA96" s="156"/>
      <c r="DB96" s="157"/>
    </row>
    <row r="97" spans="1:106" s="63" customFormat="1" ht="25.5" customHeight="1" x14ac:dyDescent="0.25">
      <c r="A97" s="158" t="s">
        <v>238</v>
      </c>
      <c r="B97" s="159"/>
      <c r="C97" s="159"/>
      <c r="D97" s="159"/>
      <c r="E97" s="159"/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9"/>
      <c r="Z97" s="159"/>
      <c r="AA97" s="159"/>
      <c r="AB97" s="159"/>
      <c r="AC97" s="159"/>
      <c r="AD97" s="160"/>
      <c r="AE97" s="167"/>
      <c r="AF97" s="168"/>
      <c r="AG97" s="168"/>
      <c r="AH97" s="168"/>
      <c r="AI97" s="168"/>
      <c r="AJ97" s="168"/>
      <c r="AK97" s="168"/>
      <c r="AL97" s="169"/>
      <c r="AM97" s="91" t="s">
        <v>237</v>
      </c>
      <c r="AN97" s="155">
        <f t="shared" ref="AN97:AN130" si="4">BB97+BO97+CB97+CC97</f>
        <v>2109200</v>
      </c>
      <c r="AO97" s="156"/>
      <c r="AP97" s="156"/>
      <c r="AQ97" s="156"/>
      <c r="AR97" s="156"/>
      <c r="AS97" s="156"/>
      <c r="AT97" s="156"/>
      <c r="AU97" s="156"/>
      <c r="AV97" s="156"/>
      <c r="AW97" s="156"/>
      <c r="AX97" s="156"/>
      <c r="AY97" s="156"/>
      <c r="AZ97" s="156"/>
      <c r="BA97" s="157"/>
      <c r="BB97" s="155"/>
      <c r="BC97" s="156"/>
      <c r="BD97" s="156"/>
      <c r="BE97" s="156"/>
      <c r="BF97" s="156"/>
      <c r="BG97" s="156"/>
      <c r="BH97" s="156"/>
      <c r="BI97" s="156"/>
      <c r="BJ97" s="156"/>
      <c r="BK97" s="156"/>
      <c r="BL97" s="156"/>
      <c r="BM97" s="156"/>
      <c r="BN97" s="90"/>
      <c r="BO97" s="155"/>
      <c r="BP97" s="156"/>
      <c r="BQ97" s="156"/>
      <c r="BR97" s="156"/>
      <c r="BS97" s="156"/>
      <c r="BT97" s="156"/>
      <c r="BU97" s="156"/>
      <c r="BV97" s="156"/>
      <c r="BW97" s="156"/>
      <c r="BX97" s="156"/>
      <c r="BY97" s="156"/>
      <c r="BZ97" s="156"/>
      <c r="CA97" s="90"/>
      <c r="CB97" s="88">
        <v>2109200</v>
      </c>
      <c r="CC97" s="155"/>
      <c r="CD97" s="156"/>
      <c r="CE97" s="156"/>
      <c r="CF97" s="156"/>
      <c r="CG97" s="156"/>
      <c r="CH97" s="156"/>
      <c r="CI97" s="156"/>
      <c r="CJ97" s="156"/>
      <c r="CK97" s="156"/>
      <c r="CL97" s="156"/>
      <c r="CM97" s="156"/>
      <c r="CN97" s="156"/>
      <c r="CO97" s="157"/>
      <c r="CP97" s="155"/>
      <c r="CQ97" s="156"/>
      <c r="CR97" s="156"/>
      <c r="CS97" s="156"/>
      <c r="CT97" s="156"/>
      <c r="CU97" s="156"/>
      <c r="CV97" s="156"/>
      <c r="CW97" s="156"/>
      <c r="CX97" s="156"/>
      <c r="CY97" s="156"/>
      <c r="CZ97" s="156"/>
      <c r="DA97" s="156"/>
      <c r="DB97" s="157"/>
    </row>
    <row r="98" spans="1:106" s="63" customFormat="1" ht="36" customHeight="1" x14ac:dyDescent="0.25">
      <c r="A98" s="158" t="s">
        <v>220</v>
      </c>
      <c r="B98" s="159"/>
      <c r="C98" s="159"/>
      <c r="D98" s="159"/>
      <c r="E98" s="159"/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9"/>
      <c r="Y98" s="159"/>
      <c r="Z98" s="159"/>
      <c r="AA98" s="159"/>
      <c r="AB98" s="159"/>
      <c r="AC98" s="159"/>
      <c r="AD98" s="160"/>
      <c r="AE98" s="167"/>
      <c r="AF98" s="168"/>
      <c r="AG98" s="168"/>
      <c r="AH98" s="168"/>
      <c r="AI98" s="168"/>
      <c r="AJ98" s="168"/>
      <c r="AK98" s="168"/>
      <c r="AL98" s="169"/>
      <c r="AM98" s="91" t="s">
        <v>219</v>
      </c>
      <c r="AN98" s="155">
        <f t="shared" si="4"/>
        <v>0</v>
      </c>
      <c r="AO98" s="156"/>
      <c r="AP98" s="156"/>
      <c r="AQ98" s="156"/>
      <c r="AR98" s="156"/>
      <c r="AS98" s="156"/>
      <c r="AT98" s="156"/>
      <c r="AU98" s="156"/>
      <c r="AV98" s="156"/>
      <c r="AW98" s="156"/>
      <c r="AX98" s="156"/>
      <c r="AY98" s="156"/>
      <c r="AZ98" s="156"/>
      <c r="BA98" s="157"/>
      <c r="BB98" s="155"/>
      <c r="BC98" s="156"/>
      <c r="BD98" s="156"/>
      <c r="BE98" s="156"/>
      <c r="BF98" s="156"/>
      <c r="BG98" s="156"/>
      <c r="BH98" s="156"/>
      <c r="BI98" s="156"/>
      <c r="BJ98" s="156"/>
      <c r="BK98" s="156"/>
      <c r="BL98" s="156"/>
      <c r="BM98" s="156"/>
      <c r="BN98" s="90"/>
      <c r="BO98" s="155"/>
      <c r="BP98" s="156"/>
      <c r="BQ98" s="156"/>
      <c r="BR98" s="156"/>
      <c r="BS98" s="156"/>
      <c r="BT98" s="156"/>
      <c r="BU98" s="156"/>
      <c r="BV98" s="156"/>
      <c r="BW98" s="156"/>
      <c r="BX98" s="156"/>
      <c r="BY98" s="156"/>
      <c r="BZ98" s="156"/>
      <c r="CA98" s="90"/>
      <c r="CB98" s="88"/>
      <c r="CC98" s="155"/>
      <c r="CD98" s="156"/>
      <c r="CE98" s="156"/>
      <c r="CF98" s="156"/>
      <c r="CG98" s="156"/>
      <c r="CH98" s="156"/>
      <c r="CI98" s="156"/>
      <c r="CJ98" s="156"/>
      <c r="CK98" s="156"/>
      <c r="CL98" s="156"/>
      <c r="CM98" s="156"/>
      <c r="CN98" s="156"/>
      <c r="CO98" s="157"/>
      <c r="CP98" s="155"/>
      <c r="CQ98" s="156"/>
      <c r="CR98" s="156"/>
      <c r="CS98" s="156"/>
      <c r="CT98" s="156"/>
      <c r="CU98" s="156"/>
      <c r="CV98" s="156"/>
      <c r="CW98" s="156"/>
      <c r="CX98" s="156"/>
      <c r="CY98" s="156"/>
      <c r="CZ98" s="156"/>
      <c r="DA98" s="156"/>
      <c r="DB98" s="157"/>
    </row>
    <row r="99" spans="1:106" s="63" customFormat="1" ht="26.4" customHeight="1" x14ac:dyDescent="0.25">
      <c r="A99" s="158" t="s">
        <v>190</v>
      </c>
      <c r="B99" s="159"/>
      <c r="C99" s="159"/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9"/>
      <c r="Y99" s="159"/>
      <c r="Z99" s="159"/>
      <c r="AA99" s="159"/>
      <c r="AB99" s="159"/>
      <c r="AC99" s="159"/>
      <c r="AD99" s="160"/>
      <c r="AE99" s="167"/>
      <c r="AF99" s="168"/>
      <c r="AG99" s="168"/>
      <c r="AH99" s="168"/>
      <c r="AI99" s="168"/>
      <c r="AJ99" s="168"/>
      <c r="AK99" s="168"/>
      <c r="AL99" s="169"/>
      <c r="AM99" s="91" t="s">
        <v>102</v>
      </c>
      <c r="AN99" s="155">
        <f t="shared" si="4"/>
        <v>0</v>
      </c>
      <c r="AO99" s="156"/>
      <c r="AP99" s="156"/>
      <c r="AQ99" s="156"/>
      <c r="AR99" s="156"/>
      <c r="AS99" s="156"/>
      <c r="AT99" s="156"/>
      <c r="AU99" s="156"/>
      <c r="AV99" s="156"/>
      <c r="AW99" s="156"/>
      <c r="AX99" s="156"/>
      <c r="AY99" s="156"/>
      <c r="AZ99" s="156"/>
      <c r="BA99" s="157"/>
      <c r="BB99" s="155"/>
      <c r="BC99" s="156"/>
      <c r="BD99" s="156"/>
      <c r="BE99" s="156"/>
      <c r="BF99" s="156"/>
      <c r="BG99" s="156"/>
      <c r="BH99" s="156"/>
      <c r="BI99" s="156"/>
      <c r="BJ99" s="156"/>
      <c r="BK99" s="156"/>
      <c r="BL99" s="156"/>
      <c r="BM99" s="156"/>
      <c r="BN99" s="90"/>
      <c r="BO99" s="155"/>
      <c r="BP99" s="156"/>
      <c r="BQ99" s="156"/>
      <c r="BR99" s="156"/>
      <c r="BS99" s="156"/>
      <c r="BT99" s="156"/>
      <c r="BU99" s="156"/>
      <c r="BV99" s="156"/>
      <c r="BW99" s="156"/>
      <c r="BX99" s="156"/>
      <c r="BY99" s="156"/>
      <c r="BZ99" s="156"/>
      <c r="CA99" s="90"/>
      <c r="CB99" s="88"/>
      <c r="CC99" s="155"/>
      <c r="CD99" s="156"/>
      <c r="CE99" s="156"/>
      <c r="CF99" s="156"/>
      <c r="CG99" s="156"/>
      <c r="CH99" s="156"/>
      <c r="CI99" s="156"/>
      <c r="CJ99" s="156"/>
      <c r="CK99" s="156"/>
      <c r="CL99" s="156"/>
      <c r="CM99" s="156"/>
      <c r="CN99" s="156"/>
      <c r="CO99" s="157"/>
      <c r="CP99" s="155"/>
      <c r="CQ99" s="156"/>
      <c r="CR99" s="156"/>
      <c r="CS99" s="156"/>
      <c r="CT99" s="156"/>
      <c r="CU99" s="156"/>
      <c r="CV99" s="156"/>
      <c r="CW99" s="156"/>
      <c r="CX99" s="156"/>
      <c r="CY99" s="156"/>
      <c r="CZ99" s="156"/>
      <c r="DA99" s="156"/>
      <c r="DB99" s="157"/>
    </row>
    <row r="100" spans="1:106" s="63" customFormat="1" ht="25.95" customHeight="1" x14ac:dyDescent="0.25">
      <c r="A100" s="158" t="s">
        <v>204</v>
      </c>
      <c r="B100" s="159"/>
      <c r="C100" s="159"/>
      <c r="D100" s="159"/>
      <c r="E100" s="159"/>
      <c r="F100" s="159"/>
      <c r="G100" s="159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9"/>
      <c r="Y100" s="159"/>
      <c r="Z100" s="159"/>
      <c r="AA100" s="159"/>
      <c r="AB100" s="159"/>
      <c r="AC100" s="159"/>
      <c r="AD100" s="160"/>
      <c r="AE100" s="170"/>
      <c r="AF100" s="171"/>
      <c r="AG100" s="171"/>
      <c r="AH100" s="171"/>
      <c r="AI100" s="171"/>
      <c r="AJ100" s="171"/>
      <c r="AK100" s="171"/>
      <c r="AL100" s="172"/>
      <c r="AM100" s="101" t="s">
        <v>97</v>
      </c>
      <c r="AN100" s="155">
        <f t="shared" si="4"/>
        <v>0</v>
      </c>
      <c r="AO100" s="156"/>
      <c r="AP100" s="156"/>
      <c r="AQ100" s="156"/>
      <c r="AR100" s="156"/>
      <c r="AS100" s="156"/>
      <c r="AT100" s="156"/>
      <c r="AU100" s="156"/>
      <c r="AV100" s="156"/>
      <c r="AW100" s="156"/>
      <c r="AX100" s="156"/>
      <c r="AY100" s="156"/>
      <c r="AZ100" s="156"/>
      <c r="BA100" s="157"/>
      <c r="BB100" s="155"/>
      <c r="BC100" s="156"/>
      <c r="BD100" s="156"/>
      <c r="BE100" s="156"/>
      <c r="BF100" s="156"/>
      <c r="BG100" s="156"/>
      <c r="BH100" s="156"/>
      <c r="BI100" s="156"/>
      <c r="BJ100" s="156"/>
      <c r="BK100" s="156"/>
      <c r="BL100" s="156"/>
      <c r="BM100" s="156"/>
      <c r="BN100" s="90"/>
      <c r="BO100" s="155"/>
      <c r="BP100" s="156"/>
      <c r="BQ100" s="156"/>
      <c r="BR100" s="156"/>
      <c r="BS100" s="156"/>
      <c r="BT100" s="156"/>
      <c r="BU100" s="156"/>
      <c r="BV100" s="156"/>
      <c r="BW100" s="156"/>
      <c r="BX100" s="156"/>
      <c r="BY100" s="156"/>
      <c r="BZ100" s="156"/>
      <c r="CA100" s="90"/>
      <c r="CB100" s="88"/>
      <c r="CC100" s="155"/>
      <c r="CD100" s="156"/>
      <c r="CE100" s="156"/>
      <c r="CF100" s="156"/>
      <c r="CG100" s="156"/>
      <c r="CH100" s="156"/>
      <c r="CI100" s="156"/>
      <c r="CJ100" s="156"/>
      <c r="CK100" s="156"/>
      <c r="CL100" s="156"/>
      <c r="CM100" s="156"/>
      <c r="CN100" s="156"/>
      <c r="CO100" s="157"/>
      <c r="CP100" s="155"/>
      <c r="CQ100" s="156"/>
      <c r="CR100" s="156"/>
      <c r="CS100" s="156"/>
      <c r="CT100" s="156"/>
      <c r="CU100" s="156"/>
      <c r="CV100" s="156"/>
      <c r="CW100" s="156"/>
      <c r="CX100" s="156"/>
      <c r="CY100" s="156"/>
      <c r="CZ100" s="156"/>
      <c r="DA100" s="156"/>
      <c r="DB100" s="157"/>
    </row>
    <row r="101" spans="1:106" s="62" customFormat="1" ht="24" customHeight="1" x14ac:dyDescent="0.25">
      <c r="A101" s="174" t="s">
        <v>239</v>
      </c>
      <c r="B101" s="175"/>
      <c r="C101" s="175"/>
      <c r="D101" s="175"/>
      <c r="E101" s="175"/>
      <c r="F101" s="175"/>
      <c r="G101" s="175"/>
      <c r="H101" s="175"/>
      <c r="I101" s="175"/>
      <c r="J101" s="175"/>
      <c r="K101" s="175"/>
      <c r="L101" s="175"/>
      <c r="M101" s="175"/>
      <c r="N101" s="175"/>
      <c r="O101" s="175"/>
      <c r="P101" s="175"/>
      <c r="Q101" s="175"/>
      <c r="R101" s="175"/>
      <c r="S101" s="175"/>
      <c r="T101" s="175"/>
      <c r="U101" s="175"/>
      <c r="V101" s="175"/>
      <c r="W101" s="175"/>
      <c r="X101" s="175"/>
      <c r="Y101" s="175"/>
      <c r="Z101" s="175"/>
      <c r="AA101" s="175"/>
      <c r="AB101" s="175"/>
      <c r="AC101" s="175"/>
      <c r="AD101" s="176"/>
      <c r="AE101" s="164" t="s">
        <v>57</v>
      </c>
      <c r="AF101" s="165"/>
      <c r="AG101" s="165"/>
      <c r="AH101" s="165"/>
      <c r="AI101" s="165"/>
      <c r="AJ101" s="165"/>
      <c r="AK101" s="165"/>
      <c r="AL101" s="166"/>
      <c r="AM101" s="64" t="s">
        <v>45</v>
      </c>
      <c r="AN101" s="161">
        <f t="shared" si="4"/>
        <v>2098700</v>
      </c>
      <c r="AO101" s="162"/>
      <c r="AP101" s="162"/>
      <c r="AQ101" s="162"/>
      <c r="AR101" s="162"/>
      <c r="AS101" s="162"/>
      <c r="AT101" s="162"/>
      <c r="AU101" s="162"/>
      <c r="AV101" s="162"/>
      <c r="AW101" s="162"/>
      <c r="AX101" s="162"/>
      <c r="AY101" s="162"/>
      <c r="AZ101" s="162"/>
      <c r="BA101" s="163"/>
      <c r="BB101" s="161">
        <f>BB102+BB103</f>
        <v>0</v>
      </c>
      <c r="BC101" s="162"/>
      <c r="BD101" s="162"/>
      <c r="BE101" s="162"/>
      <c r="BF101" s="162"/>
      <c r="BG101" s="162"/>
      <c r="BH101" s="162"/>
      <c r="BI101" s="162"/>
      <c r="BJ101" s="162"/>
      <c r="BK101" s="162"/>
      <c r="BL101" s="162"/>
      <c r="BM101" s="162"/>
      <c r="BN101" s="75">
        <f>BN102+BN103</f>
        <v>0</v>
      </c>
      <c r="BO101" s="161">
        <f>BO102+BO103</f>
        <v>0</v>
      </c>
      <c r="BP101" s="162"/>
      <c r="BQ101" s="162"/>
      <c r="BR101" s="162"/>
      <c r="BS101" s="162"/>
      <c r="BT101" s="162"/>
      <c r="BU101" s="162"/>
      <c r="BV101" s="162"/>
      <c r="BW101" s="162"/>
      <c r="BX101" s="162"/>
      <c r="BY101" s="162"/>
      <c r="BZ101" s="162"/>
      <c r="CA101" s="75">
        <f>CA102+CA103</f>
        <v>0</v>
      </c>
      <c r="CB101" s="92">
        <f>CB102+CB103</f>
        <v>2098700</v>
      </c>
      <c r="CC101" s="161">
        <f>CC102+CC103</f>
        <v>0</v>
      </c>
      <c r="CD101" s="162"/>
      <c r="CE101" s="162"/>
      <c r="CF101" s="162"/>
      <c r="CG101" s="162"/>
      <c r="CH101" s="162"/>
      <c r="CI101" s="162"/>
      <c r="CJ101" s="162"/>
      <c r="CK101" s="162"/>
      <c r="CL101" s="162"/>
      <c r="CM101" s="162"/>
      <c r="CN101" s="162"/>
      <c r="CO101" s="163"/>
      <c r="CP101" s="161">
        <f>CP102+CP103</f>
        <v>0</v>
      </c>
      <c r="CQ101" s="162"/>
      <c r="CR101" s="162"/>
      <c r="CS101" s="162"/>
      <c r="CT101" s="162"/>
      <c r="CU101" s="162"/>
      <c r="CV101" s="162"/>
      <c r="CW101" s="162"/>
      <c r="CX101" s="162"/>
      <c r="CY101" s="162"/>
      <c r="CZ101" s="162"/>
      <c r="DA101" s="162"/>
      <c r="DB101" s="163"/>
    </row>
    <row r="102" spans="1:106" s="63" customFormat="1" ht="25.5" customHeight="1" x14ac:dyDescent="0.25">
      <c r="A102" s="158" t="s">
        <v>218</v>
      </c>
      <c r="B102" s="159"/>
      <c r="C102" s="159"/>
      <c r="D102" s="159"/>
      <c r="E102" s="159"/>
      <c r="F102" s="159"/>
      <c r="G102" s="159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9"/>
      <c r="Y102" s="159"/>
      <c r="Z102" s="159"/>
      <c r="AA102" s="159"/>
      <c r="AB102" s="159"/>
      <c r="AC102" s="159"/>
      <c r="AD102" s="160"/>
      <c r="AE102" s="167"/>
      <c r="AF102" s="168"/>
      <c r="AG102" s="168"/>
      <c r="AH102" s="168"/>
      <c r="AI102" s="168"/>
      <c r="AJ102" s="168"/>
      <c r="AK102" s="168"/>
      <c r="AL102" s="169"/>
      <c r="AM102" s="91" t="s">
        <v>43</v>
      </c>
      <c r="AN102" s="155">
        <f t="shared" si="4"/>
        <v>1230000</v>
      </c>
      <c r="AO102" s="156"/>
      <c r="AP102" s="156"/>
      <c r="AQ102" s="156"/>
      <c r="AR102" s="156"/>
      <c r="AS102" s="156"/>
      <c r="AT102" s="156"/>
      <c r="AU102" s="156"/>
      <c r="AV102" s="156"/>
      <c r="AW102" s="156"/>
      <c r="AX102" s="156"/>
      <c r="AY102" s="156"/>
      <c r="AZ102" s="156"/>
      <c r="BA102" s="157"/>
      <c r="BB102" s="155"/>
      <c r="BC102" s="156"/>
      <c r="BD102" s="156"/>
      <c r="BE102" s="156"/>
      <c r="BF102" s="156"/>
      <c r="BG102" s="156"/>
      <c r="BH102" s="156"/>
      <c r="BI102" s="156"/>
      <c r="BJ102" s="156"/>
      <c r="BK102" s="156"/>
      <c r="BL102" s="156"/>
      <c r="BM102" s="156"/>
      <c r="BN102" s="90"/>
      <c r="BO102" s="155"/>
      <c r="BP102" s="156"/>
      <c r="BQ102" s="156"/>
      <c r="BR102" s="156"/>
      <c r="BS102" s="156"/>
      <c r="BT102" s="156"/>
      <c r="BU102" s="156"/>
      <c r="BV102" s="156"/>
      <c r="BW102" s="156"/>
      <c r="BX102" s="156"/>
      <c r="BY102" s="156"/>
      <c r="BZ102" s="156"/>
      <c r="CA102" s="90"/>
      <c r="CB102" s="88">
        <v>1230000</v>
      </c>
      <c r="CC102" s="155"/>
      <c r="CD102" s="156"/>
      <c r="CE102" s="156"/>
      <c r="CF102" s="156"/>
      <c r="CG102" s="156"/>
      <c r="CH102" s="156"/>
      <c r="CI102" s="156"/>
      <c r="CJ102" s="156"/>
      <c r="CK102" s="156"/>
      <c r="CL102" s="156"/>
      <c r="CM102" s="156"/>
      <c r="CN102" s="156"/>
      <c r="CO102" s="157"/>
      <c r="CP102" s="155"/>
      <c r="CQ102" s="156"/>
      <c r="CR102" s="156"/>
      <c r="CS102" s="156"/>
      <c r="CT102" s="156"/>
      <c r="CU102" s="156"/>
      <c r="CV102" s="156"/>
      <c r="CW102" s="156"/>
      <c r="CX102" s="156"/>
      <c r="CY102" s="156"/>
      <c r="CZ102" s="156"/>
      <c r="DA102" s="156"/>
      <c r="DB102" s="157"/>
    </row>
    <row r="103" spans="1:106" s="63" customFormat="1" ht="25.95" customHeight="1" x14ac:dyDescent="0.25">
      <c r="A103" s="158" t="s">
        <v>204</v>
      </c>
      <c r="B103" s="159"/>
      <c r="C103" s="159"/>
      <c r="D103" s="159"/>
      <c r="E103" s="159"/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  <c r="Y103" s="159"/>
      <c r="Z103" s="159"/>
      <c r="AA103" s="159"/>
      <c r="AB103" s="159"/>
      <c r="AC103" s="159"/>
      <c r="AD103" s="160"/>
      <c r="AE103" s="170"/>
      <c r="AF103" s="171"/>
      <c r="AG103" s="171"/>
      <c r="AH103" s="171"/>
      <c r="AI103" s="171"/>
      <c r="AJ103" s="171"/>
      <c r="AK103" s="171"/>
      <c r="AL103" s="172"/>
      <c r="AM103" s="101" t="s">
        <v>97</v>
      </c>
      <c r="AN103" s="155">
        <f t="shared" si="4"/>
        <v>868700</v>
      </c>
      <c r="AO103" s="156"/>
      <c r="AP103" s="156"/>
      <c r="AQ103" s="156"/>
      <c r="AR103" s="156"/>
      <c r="AS103" s="156"/>
      <c r="AT103" s="156"/>
      <c r="AU103" s="156"/>
      <c r="AV103" s="156"/>
      <c r="AW103" s="156"/>
      <c r="AX103" s="156"/>
      <c r="AY103" s="156"/>
      <c r="AZ103" s="156"/>
      <c r="BA103" s="157"/>
      <c r="BB103" s="155"/>
      <c r="BC103" s="156"/>
      <c r="BD103" s="156"/>
      <c r="BE103" s="156"/>
      <c r="BF103" s="156"/>
      <c r="BG103" s="156"/>
      <c r="BH103" s="156"/>
      <c r="BI103" s="156"/>
      <c r="BJ103" s="156"/>
      <c r="BK103" s="156"/>
      <c r="BL103" s="156"/>
      <c r="BM103" s="156"/>
      <c r="BN103" s="90"/>
      <c r="BO103" s="155"/>
      <c r="BP103" s="156"/>
      <c r="BQ103" s="156"/>
      <c r="BR103" s="156"/>
      <c r="BS103" s="156"/>
      <c r="BT103" s="156"/>
      <c r="BU103" s="156"/>
      <c r="BV103" s="156"/>
      <c r="BW103" s="156"/>
      <c r="BX103" s="156"/>
      <c r="BY103" s="156"/>
      <c r="BZ103" s="156"/>
      <c r="CA103" s="90"/>
      <c r="CB103" s="88">
        <v>868700</v>
      </c>
      <c r="CC103" s="155"/>
      <c r="CD103" s="156"/>
      <c r="CE103" s="156"/>
      <c r="CF103" s="156"/>
      <c r="CG103" s="156"/>
      <c r="CH103" s="156"/>
      <c r="CI103" s="156"/>
      <c r="CJ103" s="156"/>
      <c r="CK103" s="156"/>
      <c r="CL103" s="156"/>
      <c r="CM103" s="156"/>
      <c r="CN103" s="156"/>
      <c r="CO103" s="157"/>
      <c r="CP103" s="155"/>
      <c r="CQ103" s="156"/>
      <c r="CR103" s="156"/>
      <c r="CS103" s="156"/>
      <c r="CT103" s="156"/>
      <c r="CU103" s="156"/>
      <c r="CV103" s="156"/>
      <c r="CW103" s="156"/>
      <c r="CX103" s="156"/>
      <c r="CY103" s="156"/>
      <c r="CZ103" s="156"/>
      <c r="DA103" s="156"/>
      <c r="DB103" s="157"/>
    </row>
    <row r="104" spans="1:106" s="62" customFormat="1" ht="22.95" customHeight="1" x14ac:dyDescent="0.25">
      <c r="A104" s="174" t="s">
        <v>241</v>
      </c>
      <c r="B104" s="175"/>
      <c r="C104" s="175"/>
      <c r="D104" s="175"/>
      <c r="E104" s="175"/>
      <c r="F104" s="175"/>
      <c r="G104" s="175"/>
      <c r="H104" s="175"/>
      <c r="I104" s="175"/>
      <c r="J104" s="175"/>
      <c r="K104" s="175"/>
      <c r="L104" s="175"/>
      <c r="M104" s="175"/>
      <c r="N104" s="175"/>
      <c r="O104" s="175"/>
      <c r="P104" s="175"/>
      <c r="Q104" s="175"/>
      <c r="R104" s="175"/>
      <c r="S104" s="175"/>
      <c r="T104" s="175"/>
      <c r="U104" s="175"/>
      <c r="V104" s="175"/>
      <c r="W104" s="175"/>
      <c r="X104" s="175"/>
      <c r="Y104" s="175"/>
      <c r="Z104" s="175"/>
      <c r="AA104" s="175"/>
      <c r="AB104" s="175"/>
      <c r="AC104" s="175"/>
      <c r="AD104" s="176"/>
      <c r="AE104" s="164" t="s">
        <v>240</v>
      </c>
      <c r="AF104" s="165"/>
      <c r="AG104" s="165"/>
      <c r="AH104" s="165"/>
      <c r="AI104" s="165"/>
      <c r="AJ104" s="165"/>
      <c r="AK104" s="165"/>
      <c r="AL104" s="166"/>
      <c r="AM104" s="64" t="s">
        <v>45</v>
      </c>
      <c r="AN104" s="161">
        <f t="shared" si="4"/>
        <v>0</v>
      </c>
      <c r="AO104" s="162"/>
      <c r="AP104" s="162"/>
      <c r="AQ104" s="162"/>
      <c r="AR104" s="162"/>
      <c r="AS104" s="162"/>
      <c r="AT104" s="162"/>
      <c r="AU104" s="162"/>
      <c r="AV104" s="162"/>
      <c r="AW104" s="162"/>
      <c r="AX104" s="162"/>
      <c r="AY104" s="162"/>
      <c r="AZ104" s="162"/>
      <c r="BA104" s="163"/>
      <c r="BB104" s="161">
        <f>BB105</f>
        <v>0</v>
      </c>
      <c r="BC104" s="162"/>
      <c r="BD104" s="162"/>
      <c r="BE104" s="162"/>
      <c r="BF104" s="162"/>
      <c r="BG104" s="162"/>
      <c r="BH104" s="162"/>
      <c r="BI104" s="162"/>
      <c r="BJ104" s="162"/>
      <c r="BK104" s="162"/>
      <c r="BL104" s="162"/>
      <c r="BM104" s="162"/>
      <c r="BN104" s="75">
        <f>BN105</f>
        <v>0</v>
      </c>
      <c r="BO104" s="161">
        <f>BO105</f>
        <v>0</v>
      </c>
      <c r="BP104" s="162"/>
      <c r="BQ104" s="162"/>
      <c r="BR104" s="162"/>
      <c r="BS104" s="162"/>
      <c r="BT104" s="162"/>
      <c r="BU104" s="162"/>
      <c r="BV104" s="162"/>
      <c r="BW104" s="162"/>
      <c r="BX104" s="162"/>
      <c r="BY104" s="162"/>
      <c r="BZ104" s="162"/>
      <c r="CA104" s="75">
        <f>CA105</f>
        <v>0</v>
      </c>
      <c r="CB104" s="92">
        <f>CB105</f>
        <v>0</v>
      </c>
      <c r="CC104" s="161">
        <f>CC105</f>
        <v>0</v>
      </c>
      <c r="CD104" s="162"/>
      <c r="CE104" s="162"/>
      <c r="CF104" s="162"/>
      <c r="CG104" s="162"/>
      <c r="CH104" s="162"/>
      <c r="CI104" s="162"/>
      <c r="CJ104" s="162"/>
      <c r="CK104" s="162"/>
      <c r="CL104" s="162"/>
      <c r="CM104" s="162"/>
      <c r="CN104" s="162"/>
      <c r="CO104" s="163"/>
      <c r="CP104" s="161">
        <f>CP105</f>
        <v>0</v>
      </c>
      <c r="CQ104" s="162"/>
      <c r="CR104" s="162"/>
      <c r="CS104" s="162"/>
      <c r="CT104" s="162"/>
      <c r="CU104" s="162"/>
      <c r="CV104" s="162"/>
      <c r="CW104" s="162"/>
      <c r="CX104" s="162"/>
      <c r="CY104" s="162"/>
      <c r="CZ104" s="162"/>
      <c r="DA104" s="162"/>
      <c r="DB104" s="163"/>
    </row>
    <row r="105" spans="1:106" s="63" customFormat="1" ht="25.95" customHeight="1" x14ac:dyDescent="0.25">
      <c r="A105" s="158" t="s">
        <v>204</v>
      </c>
      <c r="B105" s="159"/>
      <c r="C105" s="159"/>
      <c r="D105" s="159"/>
      <c r="E105" s="159"/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9"/>
      <c r="Y105" s="159"/>
      <c r="Z105" s="159"/>
      <c r="AA105" s="159"/>
      <c r="AB105" s="159"/>
      <c r="AC105" s="159"/>
      <c r="AD105" s="160"/>
      <c r="AE105" s="170"/>
      <c r="AF105" s="171"/>
      <c r="AG105" s="171"/>
      <c r="AH105" s="171"/>
      <c r="AI105" s="171"/>
      <c r="AJ105" s="171"/>
      <c r="AK105" s="171"/>
      <c r="AL105" s="172"/>
      <c r="AM105" s="101" t="s">
        <v>97</v>
      </c>
      <c r="AN105" s="155">
        <f t="shared" si="4"/>
        <v>0</v>
      </c>
      <c r="AO105" s="156"/>
      <c r="AP105" s="156"/>
      <c r="AQ105" s="156"/>
      <c r="AR105" s="156"/>
      <c r="AS105" s="156"/>
      <c r="AT105" s="156"/>
      <c r="AU105" s="156"/>
      <c r="AV105" s="156"/>
      <c r="AW105" s="156"/>
      <c r="AX105" s="156"/>
      <c r="AY105" s="156"/>
      <c r="AZ105" s="156"/>
      <c r="BA105" s="157"/>
      <c r="BB105" s="155"/>
      <c r="BC105" s="156"/>
      <c r="BD105" s="156"/>
      <c r="BE105" s="156"/>
      <c r="BF105" s="156"/>
      <c r="BG105" s="156"/>
      <c r="BH105" s="156"/>
      <c r="BI105" s="156"/>
      <c r="BJ105" s="156"/>
      <c r="BK105" s="156"/>
      <c r="BL105" s="156"/>
      <c r="BM105" s="156"/>
      <c r="BN105" s="90"/>
      <c r="BO105" s="155"/>
      <c r="BP105" s="156"/>
      <c r="BQ105" s="156"/>
      <c r="BR105" s="156"/>
      <c r="BS105" s="156"/>
      <c r="BT105" s="156"/>
      <c r="BU105" s="156"/>
      <c r="BV105" s="156"/>
      <c r="BW105" s="156"/>
      <c r="BX105" s="156"/>
      <c r="BY105" s="156"/>
      <c r="BZ105" s="156"/>
      <c r="CA105" s="90"/>
      <c r="CB105" s="88"/>
      <c r="CC105" s="155"/>
      <c r="CD105" s="156"/>
      <c r="CE105" s="156"/>
      <c r="CF105" s="156"/>
      <c r="CG105" s="156"/>
      <c r="CH105" s="156"/>
      <c r="CI105" s="156"/>
      <c r="CJ105" s="156"/>
      <c r="CK105" s="156"/>
      <c r="CL105" s="156"/>
      <c r="CM105" s="156"/>
      <c r="CN105" s="156"/>
      <c r="CO105" s="157"/>
      <c r="CP105" s="155"/>
      <c r="CQ105" s="156"/>
      <c r="CR105" s="156"/>
      <c r="CS105" s="156"/>
      <c r="CT105" s="156"/>
      <c r="CU105" s="156"/>
      <c r="CV105" s="156"/>
      <c r="CW105" s="156"/>
      <c r="CX105" s="156"/>
      <c r="CY105" s="156"/>
      <c r="CZ105" s="156"/>
      <c r="DA105" s="156"/>
      <c r="DB105" s="157"/>
    </row>
    <row r="106" spans="1:106" s="62" customFormat="1" ht="26.4" customHeight="1" x14ac:dyDescent="0.25">
      <c r="A106" s="174" t="s">
        <v>242</v>
      </c>
      <c r="B106" s="175"/>
      <c r="C106" s="175"/>
      <c r="D106" s="175"/>
      <c r="E106" s="175"/>
      <c r="F106" s="175"/>
      <c r="G106" s="175"/>
      <c r="H106" s="175"/>
      <c r="I106" s="175"/>
      <c r="J106" s="175"/>
      <c r="K106" s="175"/>
      <c r="L106" s="175"/>
      <c r="M106" s="175"/>
      <c r="N106" s="175"/>
      <c r="O106" s="175"/>
      <c r="P106" s="175"/>
      <c r="Q106" s="175"/>
      <c r="R106" s="175"/>
      <c r="S106" s="175"/>
      <c r="T106" s="175"/>
      <c r="U106" s="175"/>
      <c r="V106" s="175"/>
      <c r="W106" s="175"/>
      <c r="X106" s="175"/>
      <c r="Y106" s="175"/>
      <c r="Z106" s="175"/>
      <c r="AA106" s="175"/>
      <c r="AB106" s="175"/>
      <c r="AC106" s="175"/>
      <c r="AD106" s="176"/>
      <c r="AE106" s="164" t="s">
        <v>58</v>
      </c>
      <c r="AF106" s="165"/>
      <c r="AG106" s="165"/>
      <c r="AH106" s="165"/>
      <c r="AI106" s="165"/>
      <c r="AJ106" s="165"/>
      <c r="AK106" s="165"/>
      <c r="AL106" s="166"/>
      <c r="AM106" s="64" t="s">
        <v>45</v>
      </c>
      <c r="AN106" s="161">
        <f t="shared" si="4"/>
        <v>0</v>
      </c>
      <c r="AO106" s="162"/>
      <c r="AP106" s="162"/>
      <c r="AQ106" s="162"/>
      <c r="AR106" s="162"/>
      <c r="AS106" s="162"/>
      <c r="AT106" s="162"/>
      <c r="AU106" s="162"/>
      <c r="AV106" s="162"/>
      <c r="AW106" s="162"/>
      <c r="AX106" s="162"/>
      <c r="AY106" s="162"/>
      <c r="AZ106" s="162"/>
      <c r="BA106" s="163"/>
      <c r="BB106" s="161">
        <f>BB107</f>
        <v>0</v>
      </c>
      <c r="BC106" s="162"/>
      <c r="BD106" s="162"/>
      <c r="BE106" s="162"/>
      <c r="BF106" s="162"/>
      <c r="BG106" s="162"/>
      <c r="BH106" s="162"/>
      <c r="BI106" s="162"/>
      <c r="BJ106" s="162"/>
      <c r="BK106" s="162"/>
      <c r="BL106" s="162"/>
      <c r="BM106" s="162"/>
      <c r="BN106" s="75">
        <f>BN107</f>
        <v>0</v>
      </c>
      <c r="BO106" s="161">
        <f>BO107</f>
        <v>0</v>
      </c>
      <c r="BP106" s="162"/>
      <c r="BQ106" s="162"/>
      <c r="BR106" s="162"/>
      <c r="BS106" s="162"/>
      <c r="BT106" s="162"/>
      <c r="BU106" s="162"/>
      <c r="BV106" s="162"/>
      <c r="BW106" s="162"/>
      <c r="BX106" s="162"/>
      <c r="BY106" s="162"/>
      <c r="BZ106" s="162"/>
      <c r="CA106" s="75">
        <f>CA107</f>
        <v>0</v>
      </c>
      <c r="CB106" s="92">
        <f>CB107</f>
        <v>0</v>
      </c>
      <c r="CC106" s="161">
        <f>CC107</f>
        <v>0</v>
      </c>
      <c r="CD106" s="162"/>
      <c r="CE106" s="162"/>
      <c r="CF106" s="162"/>
      <c r="CG106" s="162"/>
      <c r="CH106" s="162"/>
      <c r="CI106" s="162"/>
      <c r="CJ106" s="162"/>
      <c r="CK106" s="162"/>
      <c r="CL106" s="162"/>
      <c r="CM106" s="162"/>
      <c r="CN106" s="162"/>
      <c r="CO106" s="163"/>
      <c r="CP106" s="161">
        <f>CP107</f>
        <v>0</v>
      </c>
      <c r="CQ106" s="162"/>
      <c r="CR106" s="162"/>
      <c r="CS106" s="162"/>
      <c r="CT106" s="162"/>
      <c r="CU106" s="162"/>
      <c r="CV106" s="162"/>
      <c r="CW106" s="162"/>
      <c r="CX106" s="162"/>
      <c r="CY106" s="162"/>
      <c r="CZ106" s="162"/>
      <c r="DA106" s="162"/>
      <c r="DB106" s="163"/>
    </row>
    <row r="107" spans="1:106" s="63" customFormat="1" ht="25.95" customHeight="1" x14ac:dyDescent="0.25">
      <c r="A107" s="158" t="s">
        <v>204</v>
      </c>
      <c r="B107" s="159"/>
      <c r="C107" s="159"/>
      <c r="D107" s="159"/>
      <c r="E107" s="159"/>
      <c r="F107" s="159"/>
      <c r="G107" s="159"/>
      <c r="H107" s="159"/>
      <c r="I107" s="159"/>
      <c r="J107" s="159"/>
      <c r="K107" s="159"/>
      <c r="L107" s="159"/>
      <c r="M107" s="159"/>
      <c r="N107" s="159"/>
      <c r="O107" s="159"/>
      <c r="P107" s="159"/>
      <c r="Q107" s="159"/>
      <c r="R107" s="159"/>
      <c r="S107" s="159"/>
      <c r="T107" s="159"/>
      <c r="U107" s="159"/>
      <c r="V107" s="159"/>
      <c r="W107" s="159"/>
      <c r="X107" s="159"/>
      <c r="Y107" s="159"/>
      <c r="Z107" s="159"/>
      <c r="AA107" s="159"/>
      <c r="AB107" s="159"/>
      <c r="AC107" s="159"/>
      <c r="AD107" s="160"/>
      <c r="AE107" s="170"/>
      <c r="AF107" s="171"/>
      <c r="AG107" s="171"/>
      <c r="AH107" s="171"/>
      <c r="AI107" s="171"/>
      <c r="AJ107" s="171"/>
      <c r="AK107" s="171"/>
      <c r="AL107" s="172"/>
      <c r="AM107" s="101" t="s">
        <v>97</v>
      </c>
      <c r="AN107" s="155">
        <f t="shared" si="4"/>
        <v>0</v>
      </c>
      <c r="AO107" s="156"/>
      <c r="AP107" s="156"/>
      <c r="AQ107" s="156"/>
      <c r="AR107" s="156"/>
      <c r="AS107" s="156"/>
      <c r="AT107" s="156"/>
      <c r="AU107" s="156"/>
      <c r="AV107" s="156"/>
      <c r="AW107" s="156"/>
      <c r="AX107" s="156"/>
      <c r="AY107" s="156"/>
      <c r="AZ107" s="156"/>
      <c r="BA107" s="157"/>
      <c r="BB107" s="155"/>
      <c r="BC107" s="156"/>
      <c r="BD107" s="156"/>
      <c r="BE107" s="156"/>
      <c r="BF107" s="156"/>
      <c r="BG107" s="156"/>
      <c r="BH107" s="156"/>
      <c r="BI107" s="156"/>
      <c r="BJ107" s="156"/>
      <c r="BK107" s="156"/>
      <c r="BL107" s="156"/>
      <c r="BM107" s="156"/>
      <c r="BN107" s="90"/>
      <c r="BO107" s="155"/>
      <c r="BP107" s="156"/>
      <c r="BQ107" s="156"/>
      <c r="BR107" s="156"/>
      <c r="BS107" s="156"/>
      <c r="BT107" s="156"/>
      <c r="BU107" s="156"/>
      <c r="BV107" s="156"/>
      <c r="BW107" s="156"/>
      <c r="BX107" s="156"/>
      <c r="BY107" s="156"/>
      <c r="BZ107" s="156"/>
      <c r="CA107" s="90"/>
      <c r="CB107" s="88"/>
      <c r="CC107" s="155"/>
      <c r="CD107" s="156"/>
      <c r="CE107" s="156"/>
      <c r="CF107" s="156"/>
      <c r="CG107" s="156"/>
      <c r="CH107" s="156"/>
      <c r="CI107" s="156"/>
      <c r="CJ107" s="156"/>
      <c r="CK107" s="156"/>
      <c r="CL107" s="156"/>
      <c r="CM107" s="156"/>
      <c r="CN107" s="156"/>
      <c r="CO107" s="157"/>
      <c r="CP107" s="155"/>
      <c r="CQ107" s="156"/>
      <c r="CR107" s="156"/>
      <c r="CS107" s="156"/>
      <c r="CT107" s="156"/>
      <c r="CU107" s="156"/>
      <c r="CV107" s="156"/>
      <c r="CW107" s="156"/>
      <c r="CX107" s="156"/>
      <c r="CY107" s="156"/>
      <c r="CZ107" s="156"/>
      <c r="DA107" s="156"/>
      <c r="DB107" s="157"/>
    </row>
    <row r="108" spans="1:106" s="62" customFormat="1" ht="37.200000000000003" customHeight="1" x14ac:dyDescent="0.25">
      <c r="A108" s="174" t="s">
        <v>243</v>
      </c>
      <c r="B108" s="175"/>
      <c r="C108" s="175"/>
      <c r="D108" s="175"/>
      <c r="E108" s="175"/>
      <c r="F108" s="175"/>
      <c r="G108" s="175"/>
      <c r="H108" s="175"/>
      <c r="I108" s="175"/>
      <c r="J108" s="175"/>
      <c r="K108" s="175"/>
      <c r="L108" s="175"/>
      <c r="M108" s="175"/>
      <c r="N108" s="175"/>
      <c r="O108" s="175"/>
      <c r="P108" s="175"/>
      <c r="Q108" s="175"/>
      <c r="R108" s="175"/>
      <c r="S108" s="175"/>
      <c r="T108" s="175"/>
      <c r="U108" s="175"/>
      <c r="V108" s="175"/>
      <c r="W108" s="175"/>
      <c r="X108" s="175"/>
      <c r="Y108" s="175"/>
      <c r="Z108" s="175"/>
      <c r="AA108" s="175"/>
      <c r="AB108" s="175"/>
      <c r="AC108" s="175"/>
      <c r="AD108" s="176"/>
      <c r="AE108" s="164" t="s">
        <v>59</v>
      </c>
      <c r="AF108" s="165"/>
      <c r="AG108" s="165"/>
      <c r="AH108" s="165"/>
      <c r="AI108" s="165"/>
      <c r="AJ108" s="165"/>
      <c r="AK108" s="165"/>
      <c r="AL108" s="166"/>
      <c r="AM108" s="64" t="s">
        <v>45</v>
      </c>
      <c r="AN108" s="161">
        <f t="shared" si="4"/>
        <v>0</v>
      </c>
      <c r="AO108" s="162"/>
      <c r="AP108" s="162"/>
      <c r="AQ108" s="162"/>
      <c r="AR108" s="162"/>
      <c r="AS108" s="162"/>
      <c r="AT108" s="162"/>
      <c r="AU108" s="162"/>
      <c r="AV108" s="162"/>
      <c r="AW108" s="162"/>
      <c r="AX108" s="162"/>
      <c r="AY108" s="162"/>
      <c r="AZ108" s="162"/>
      <c r="BA108" s="163"/>
      <c r="BB108" s="161">
        <f>BB109+BB110+BB111+BB112</f>
        <v>0</v>
      </c>
      <c r="BC108" s="162"/>
      <c r="BD108" s="162"/>
      <c r="BE108" s="162"/>
      <c r="BF108" s="162"/>
      <c r="BG108" s="162"/>
      <c r="BH108" s="162"/>
      <c r="BI108" s="162"/>
      <c r="BJ108" s="162"/>
      <c r="BK108" s="162"/>
      <c r="BL108" s="162"/>
      <c r="BM108" s="162"/>
      <c r="BN108" s="75">
        <f>BN109+BN110+BN111+BN112</f>
        <v>0</v>
      </c>
      <c r="BO108" s="161">
        <f>BO109+BO110+BO111+BO112</f>
        <v>0</v>
      </c>
      <c r="BP108" s="162"/>
      <c r="BQ108" s="162"/>
      <c r="BR108" s="162"/>
      <c r="BS108" s="162"/>
      <c r="BT108" s="162"/>
      <c r="BU108" s="162"/>
      <c r="BV108" s="162"/>
      <c r="BW108" s="162"/>
      <c r="BX108" s="162"/>
      <c r="BY108" s="162"/>
      <c r="BZ108" s="162"/>
      <c r="CA108" s="75">
        <f>CA109+CA110+CA111+CA112</f>
        <v>0</v>
      </c>
      <c r="CB108" s="92">
        <f>CB109+CB110+CB111+CB112</f>
        <v>0</v>
      </c>
      <c r="CC108" s="161">
        <f>CC109+CC110+CC111+CC112</f>
        <v>0</v>
      </c>
      <c r="CD108" s="162"/>
      <c r="CE108" s="162"/>
      <c r="CF108" s="162"/>
      <c r="CG108" s="162"/>
      <c r="CH108" s="162"/>
      <c r="CI108" s="162"/>
      <c r="CJ108" s="162"/>
      <c r="CK108" s="162"/>
      <c r="CL108" s="162"/>
      <c r="CM108" s="162"/>
      <c r="CN108" s="162"/>
      <c r="CO108" s="163"/>
      <c r="CP108" s="161">
        <f>CP109+CP110+CP111+CP112</f>
        <v>0</v>
      </c>
      <c r="CQ108" s="162"/>
      <c r="CR108" s="162"/>
      <c r="CS108" s="162"/>
      <c r="CT108" s="162"/>
      <c r="CU108" s="162"/>
      <c r="CV108" s="162"/>
      <c r="CW108" s="162"/>
      <c r="CX108" s="162"/>
      <c r="CY108" s="162"/>
      <c r="CZ108" s="162"/>
      <c r="DA108" s="162"/>
      <c r="DB108" s="163"/>
    </row>
    <row r="109" spans="1:106" s="63" customFormat="1" ht="25.95" customHeight="1" x14ac:dyDescent="0.25">
      <c r="A109" s="158" t="s">
        <v>244</v>
      </c>
      <c r="B109" s="159"/>
      <c r="C109" s="159"/>
      <c r="D109" s="159"/>
      <c r="E109" s="159"/>
      <c r="F109" s="159"/>
      <c r="G109" s="159"/>
      <c r="H109" s="159"/>
      <c r="I109" s="159"/>
      <c r="J109" s="159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  <c r="W109" s="159"/>
      <c r="X109" s="159"/>
      <c r="Y109" s="159"/>
      <c r="Z109" s="159"/>
      <c r="AA109" s="159"/>
      <c r="AB109" s="159"/>
      <c r="AC109" s="159"/>
      <c r="AD109" s="160"/>
      <c r="AE109" s="167"/>
      <c r="AF109" s="168"/>
      <c r="AG109" s="168"/>
      <c r="AH109" s="168"/>
      <c r="AI109" s="168"/>
      <c r="AJ109" s="168"/>
      <c r="AK109" s="168"/>
      <c r="AL109" s="169"/>
      <c r="AM109" s="101" t="s">
        <v>99</v>
      </c>
      <c r="AN109" s="155">
        <f t="shared" si="4"/>
        <v>0</v>
      </c>
      <c r="AO109" s="156"/>
      <c r="AP109" s="156"/>
      <c r="AQ109" s="156"/>
      <c r="AR109" s="156"/>
      <c r="AS109" s="156"/>
      <c r="AT109" s="156"/>
      <c r="AU109" s="156"/>
      <c r="AV109" s="156"/>
      <c r="AW109" s="156"/>
      <c r="AX109" s="156"/>
      <c r="AY109" s="156"/>
      <c r="AZ109" s="156"/>
      <c r="BA109" s="157"/>
      <c r="BB109" s="155"/>
      <c r="BC109" s="156"/>
      <c r="BD109" s="156"/>
      <c r="BE109" s="156"/>
      <c r="BF109" s="156"/>
      <c r="BG109" s="156"/>
      <c r="BH109" s="156"/>
      <c r="BI109" s="156"/>
      <c r="BJ109" s="156"/>
      <c r="BK109" s="156"/>
      <c r="BL109" s="156"/>
      <c r="BM109" s="156"/>
      <c r="BN109" s="90"/>
      <c r="BO109" s="155"/>
      <c r="BP109" s="156"/>
      <c r="BQ109" s="156"/>
      <c r="BR109" s="156"/>
      <c r="BS109" s="156"/>
      <c r="BT109" s="156"/>
      <c r="BU109" s="156"/>
      <c r="BV109" s="156"/>
      <c r="BW109" s="156"/>
      <c r="BX109" s="156"/>
      <c r="BY109" s="156"/>
      <c r="BZ109" s="156"/>
      <c r="CA109" s="90"/>
      <c r="CB109" s="88"/>
      <c r="CC109" s="155"/>
      <c r="CD109" s="156"/>
      <c r="CE109" s="156"/>
      <c r="CF109" s="156"/>
      <c r="CG109" s="156"/>
      <c r="CH109" s="156"/>
      <c r="CI109" s="156"/>
      <c r="CJ109" s="156"/>
      <c r="CK109" s="156"/>
      <c r="CL109" s="156"/>
      <c r="CM109" s="156"/>
      <c r="CN109" s="156"/>
      <c r="CO109" s="157"/>
      <c r="CP109" s="155"/>
      <c r="CQ109" s="156"/>
      <c r="CR109" s="156"/>
      <c r="CS109" s="156"/>
      <c r="CT109" s="156"/>
      <c r="CU109" s="156"/>
      <c r="CV109" s="156"/>
      <c r="CW109" s="156"/>
      <c r="CX109" s="156"/>
      <c r="CY109" s="156"/>
      <c r="CZ109" s="156"/>
      <c r="DA109" s="156"/>
      <c r="DB109" s="157"/>
    </row>
    <row r="110" spans="1:106" s="63" customFormat="1" ht="33.6" customHeight="1" x14ac:dyDescent="0.25">
      <c r="A110" s="158" t="s">
        <v>245</v>
      </c>
      <c r="B110" s="159"/>
      <c r="C110" s="159"/>
      <c r="D110" s="159"/>
      <c r="E110" s="159"/>
      <c r="F110" s="159"/>
      <c r="G110" s="159"/>
      <c r="H110" s="159"/>
      <c r="I110" s="159"/>
      <c r="J110" s="159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59"/>
      <c r="W110" s="159"/>
      <c r="X110" s="159"/>
      <c r="Y110" s="159"/>
      <c r="Z110" s="159"/>
      <c r="AA110" s="159"/>
      <c r="AB110" s="159"/>
      <c r="AC110" s="159"/>
      <c r="AD110" s="160"/>
      <c r="AE110" s="167"/>
      <c r="AF110" s="168"/>
      <c r="AG110" s="168"/>
      <c r="AH110" s="168"/>
      <c r="AI110" s="168"/>
      <c r="AJ110" s="168"/>
      <c r="AK110" s="168"/>
      <c r="AL110" s="169"/>
      <c r="AM110" s="101" t="s">
        <v>98</v>
      </c>
      <c r="AN110" s="155">
        <f t="shared" si="4"/>
        <v>0</v>
      </c>
      <c r="AO110" s="156"/>
      <c r="AP110" s="156"/>
      <c r="AQ110" s="156"/>
      <c r="AR110" s="156"/>
      <c r="AS110" s="156"/>
      <c r="AT110" s="156"/>
      <c r="AU110" s="156"/>
      <c r="AV110" s="156"/>
      <c r="AW110" s="156"/>
      <c r="AX110" s="156"/>
      <c r="AY110" s="156"/>
      <c r="AZ110" s="156"/>
      <c r="BA110" s="157"/>
      <c r="BB110" s="155"/>
      <c r="BC110" s="156"/>
      <c r="BD110" s="156"/>
      <c r="BE110" s="156"/>
      <c r="BF110" s="156"/>
      <c r="BG110" s="156"/>
      <c r="BH110" s="156"/>
      <c r="BI110" s="156"/>
      <c r="BJ110" s="156"/>
      <c r="BK110" s="156"/>
      <c r="BL110" s="156"/>
      <c r="BM110" s="156"/>
      <c r="BN110" s="90"/>
      <c r="BO110" s="155"/>
      <c r="BP110" s="156"/>
      <c r="BQ110" s="156"/>
      <c r="BR110" s="156"/>
      <c r="BS110" s="156"/>
      <c r="BT110" s="156"/>
      <c r="BU110" s="156"/>
      <c r="BV110" s="156"/>
      <c r="BW110" s="156"/>
      <c r="BX110" s="156"/>
      <c r="BY110" s="156"/>
      <c r="BZ110" s="156"/>
      <c r="CA110" s="90"/>
      <c r="CB110" s="88"/>
      <c r="CC110" s="155"/>
      <c r="CD110" s="156"/>
      <c r="CE110" s="156"/>
      <c r="CF110" s="156"/>
      <c r="CG110" s="156"/>
      <c r="CH110" s="156"/>
      <c r="CI110" s="156"/>
      <c r="CJ110" s="156"/>
      <c r="CK110" s="156"/>
      <c r="CL110" s="156"/>
      <c r="CM110" s="156"/>
      <c r="CN110" s="156"/>
      <c r="CO110" s="157"/>
      <c r="CP110" s="155"/>
      <c r="CQ110" s="156"/>
      <c r="CR110" s="156"/>
      <c r="CS110" s="156"/>
      <c r="CT110" s="156"/>
      <c r="CU110" s="156"/>
      <c r="CV110" s="156"/>
      <c r="CW110" s="156"/>
      <c r="CX110" s="156"/>
      <c r="CY110" s="156"/>
      <c r="CZ110" s="156"/>
      <c r="DA110" s="156"/>
      <c r="DB110" s="157"/>
    </row>
    <row r="111" spans="1:106" s="63" customFormat="1" ht="25.95" customHeight="1" x14ac:dyDescent="0.25">
      <c r="A111" s="158" t="s">
        <v>204</v>
      </c>
      <c r="B111" s="159"/>
      <c r="C111" s="159"/>
      <c r="D111" s="159"/>
      <c r="E111" s="159"/>
      <c r="F111" s="159"/>
      <c r="G111" s="159"/>
      <c r="H111" s="159"/>
      <c r="I111" s="159"/>
      <c r="J111" s="159"/>
      <c r="K111" s="159"/>
      <c r="L111" s="159"/>
      <c r="M111" s="159"/>
      <c r="N111" s="159"/>
      <c r="O111" s="159"/>
      <c r="P111" s="159"/>
      <c r="Q111" s="159"/>
      <c r="R111" s="159"/>
      <c r="S111" s="159"/>
      <c r="T111" s="159"/>
      <c r="U111" s="159"/>
      <c r="V111" s="159"/>
      <c r="W111" s="159"/>
      <c r="X111" s="159"/>
      <c r="Y111" s="159"/>
      <c r="Z111" s="159"/>
      <c r="AA111" s="159"/>
      <c r="AB111" s="159"/>
      <c r="AC111" s="159"/>
      <c r="AD111" s="160"/>
      <c r="AE111" s="167"/>
      <c r="AF111" s="168"/>
      <c r="AG111" s="168"/>
      <c r="AH111" s="168"/>
      <c r="AI111" s="168"/>
      <c r="AJ111" s="168"/>
      <c r="AK111" s="168"/>
      <c r="AL111" s="169"/>
      <c r="AM111" s="101" t="s">
        <v>97</v>
      </c>
      <c r="AN111" s="155">
        <f t="shared" si="4"/>
        <v>0</v>
      </c>
      <c r="AO111" s="156"/>
      <c r="AP111" s="156"/>
      <c r="AQ111" s="156"/>
      <c r="AR111" s="156"/>
      <c r="AS111" s="156"/>
      <c r="AT111" s="156"/>
      <c r="AU111" s="156"/>
      <c r="AV111" s="156"/>
      <c r="AW111" s="156"/>
      <c r="AX111" s="156"/>
      <c r="AY111" s="156"/>
      <c r="AZ111" s="156"/>
      <c r="BA111" s="157"/>
      <c r="BB111" s="155"/>
      <c r="BC111" s="156"/>
      <c r="BD111" s="156"/>
      <c r="BE111" s="156"/>
      <c r="BF111" s="156"/>
      <c r="BG111" s="156"/>
      <c r="BH111" s="156"/>
      <c r="BI111" s="156"/>
      <c r="BJ111" s="156"/>
      <c r="BK111" s="156"/>
      <c r="BL111" s="156"/>
      <c r="BM111" s="156"/>
      <c r="BN111" s="90"/>
      <c r="BO111" s="155"/>
      <c r="BP111" s="156"/>
      <c r="BQ111" s="156"/>
      <c r="BR111" s="156"/>
      <c r="BS111" s="156"/>
      <c r="BT111" s="156"/>
      <c r="BU111" s="156"/>
      <c r="BV111" s="156"/>
      <c r="BW111" s="156"/>
      <c r="BX111" s="156"/>
      <c r="BY111" s="156"/>
      <c r="BZ111" s="156"/>
      <c r="CA111" s="90"/>
      <c r="CB111" s="88"/>
      <c r="CC111" s="155"/>
      <c r="CD111" s="156"/>
      <c r="CE111" s="156"/>
      <c r="CF111" s="156"/>
      <c r="CG111" s="156"/>
      <c r="CH111" s="156"/>
      <c r="CI111" s="156"/>
      <c r="CJ111" s="156"/>
      <c r="CK111" s="156"/>
      <c r="CL111" s="156"/>
      <c r="CM111" s="156"/>
      <c r="CN111" s="156"/>
      <c r="CO111" s="157"/>
      <c r="CP111" s="155"/>
      <c r="CQ111" s="156"/>
      <c r="CR111" s="156"/>
      <c r="CS111" s="156"/>
      <c r="CT111" s="156"/>
      <c r="CU111" s="156"/>
      <c r="CV111" s="156"/>
      <c r="CW111" s="156"/>
      <c r="CX111" s="156"/>
      <c r="CY111" s="156"/>
      <c r="CZ111" s="156"/>
      <c r="DA111" s="156"/>
      <c r="DB111" s="157"/>
    </row>
    <row r="112" spans="1:106" s="63" customFormat="1" ht="25.95" customHeight="1" x14ac:dyDescent="0.25">
      <c r="A112" s="158" t="s">
        <v>247</v>
      </c>
      <c r="B112" s="159"/>
      <c r="C112" s="159"/>
      <c r="D112" s="159"/>
      <c r="E112" s="159"/>
      <c r="F112" s="159"/>
      <c r="G112" s="159"/>
      <c r="H112" s="159"/>
      <c r="I112" s="159"/>
      <c r="J112" s="159"/>
      <c r="K112" s="159"/>
      <c r="L112" s="159"/>
      <c r="M112" s="159"/>
      <c r="N112" s="159"/>
      <c r="O112" s="159"/>
      <c r="P112" s="159"/>
      <c r="Q112" s="159"/>
      <c r="R112" s="159"/>
      <c r="S112" s="159"/>
      <c r="T112" s="159"/>
      <c r="U112" s="159"/>
      <c r="V112" s="159"/>
      <c r="W112" s="159"/>
      <c r="X112" s="159"/>
      <c r="Y112" s="159"/>
      <c r="Z112" s="159"/>
      <c r="AA112" s="159"/>
      <c r="AB112" s="159"/>
      <c r="AC112" s="159"/>
      <c r="AD112" s="160"/>
      <c r="AE112" s="170"/>
      <c r="AF112" s="171"/>
      <c r="AG112" s="171"/>
      <c r="AH112" s="171"/>
      <c r="AI112" s="171"/>
      <c r="AJ112" s="171"/>
      <c r="AK112" s="171"/>
      <c r="AL112" s="172"/>
      <c r="AM112" s="101" t="s">
        <v>246</v>
      </c>
      <c r="AN112" s="155">
        <f t="shared" si="4"/>
        <v>0</v>
      </c>
      <c r="AO112" s="156"/>
      <c r="AP112" s="156"/>
      <c r="AQ112" s="156"/>
      <c r="AR112" s="156"/>
      <c r="AS112" s="156"/>
      <c r="AT112" s="156"/>
      <c r="AU112" s="156"/>
      <c r="AV112" s="156"/>
      <c r="AW112" s="156"/>
      <c r="AX112" s="156"/>
      <c r="AY112" s="156"/>
      <c r="AZ112" s="156"/>
      <c r="BA112" s="157"/>
      <c r="BB112" s="155"/>
      <c r="BC112" s="156"/>
      <c r="BD112" s="156"/>
      <c r="BE112" s="156"/>
      <c r="BF112" s="156"/>
      <c r="BG112" s="156"/>
      <c r="BH112" s="156"/>
      <c r="BI112" s="156"/>
      <c r="BJ112" s="156"/>
      <c r="BK112" s="156"/>
      <c r="BL112" s="156"/>
      <c r="BM112" s="156"/>
      <c r="BN112" s="90"/>
      <c r="BO112" s="155"/>
      <c r="BP112" s="156"/>
      <c r="BQ112" s="156"/>
      <c r="BR112" s="156"/>
      <c r="BS112" s="156"/>
      <c r="BT112" s="156"/>
      <c r="BU112" s="156"/>
      <c r="BV112" s="156"/>
      <c r="BW112" s="156"/>
      <c r="BX112" s="156"/>
      <c r="BY112" s="156"/>
      <c r="BZ112" s="156"/>
      <c r="CA112" s="90"/>
      <c r="CB112" s="88"/>
      <c r="CC112" s="155"/>
      <c r="CD112" s="156"/>
      <c r="CE112" s="156"/>
      <c r="CF112" s="156"/>
      <c r="CG112" s="156"/>
      <c r="CH112" s="156"/>
      <c r="CI112" s="156"/>
      <c r="CJ112" s="156"/>
      <c r="CK112" s="156"/>
      <c r="CL112" s="156"/>
      <c r="CM112" s="156"/>
      <c r="CN112" s="156"/>
      <c r="CO112" s="157"/>
      <c r="CP112" s="155"/>
      <c r="CQ112" s="156"/>
      <c r="CR112" s="156"/>
      <c r="CS112" s="156"/>
      <c r="CT112" s="156"/>
      <c r="CU112" s="156"/>
      <c r="CV112" s="156"/>
      <c r="CW112" s="156"/>
      <c r="CX112" s="156"/>
      <c r="CY112" s="156"/>
      <c r="CZ112" s="156"/>
      <c r="DA112" s="156"/>
      <c r="DB112" s="157"/>
    </row>
    <row r="113" spans="1:106" s="62" customFormat="1" ht="39" customHeight="1" x14ac:dyDescent="0.25">
      <c r="A113" s="174" t="s">
        <v>248</v>
      </c>
      <c r="B113" s="175"/>
      <c r="C113" s="175"/>
      <c r="D113" s="175"/>
      <c r="E113" s="175"/>
      <c r="F113" s="175"/>
      <c r="G113" s="175"/>
      <c r="H113" s="175"/>
      <c r="I113" s="175"/>
      <c r="J113" s="175"/>
      <c r="K113" s="175"/>
      <c r="L113" s="175"/>
      <c r="M113" s="175"/>
      <c r="N113" s="175"/>
      <c r="O113" s="175"/>
      <c r="P113" s="175"/>
      <c r="Q113" s="175"/>
      <c r="R113" s="175"/>
      <c r="S113" s="175"/>
      <c r="T113" s="175"/>
      <c r="U113" s="175"/>
      <c r="V113" s="175"/>
      <c r="W113" s="175"/>
      <c r="X113" s="175"/>
      <c r="Y113" s="175"/>
      <c r="Z113" s="175"/>
      <c r="AA113" s="175"/>
      <c r="AB113" s="175"/>
      <c r="AC113" s="175"/>
      <c r="AD113" s="176"/>
      <c r="AE113" s="164" t="s">
        <v>60</v>
      </c>
      <c r="AF113" s="165"/>
      <c r="AG113" s="165"/>
      <c r="AH113" s="165"/>
      <c r="AI113" s="165"/>
      <c r="AJ113" s="165"/>
      <c r="AK113" s="165"/>
      <c r="AL113" s="166"/>
      <c r="AM113" s="64" t="s">
        <v>45</v>
      </c>
      <c r="AN113" s="161">
        <f t="shared" si="4"/>
        <v>873600</v>
      </c>
      <c r="AO113" s="162"/>
      <c r="AP113" s="162"/>
      <c r="AQ113" s="162"/>
      <c r="AR113" s="162"/>
      <c r="AS113" s="162"/>
      <c r="AT113" s="162"/>
      <c r="AU113" s="162"/>
      <c r="AV113" s="162"/>
      <c r="AW113" s="162"/>
      <c r="AX113" s="162"/>
      <c r="AY113" s="162"/>
      <c r="AZ113" s="162"/>
      <c r="BA113" s="163"/>
      <c r="BB113" s="161">
        <f>BB114+BB115</f>
        <v>873600</v>
      </c>
      <c r="BC113" s="162"/>
      <c r="BD113" s="162"/>
      <c r="BE113" s="162"/>
      <c r="BF113" s="162"/>
      <c r="BG113" s="162"/>
      <c r="BH113" s="162"/>
      <c r="BI113" s="162"/>
      <c r="BJ113" s="162"/>
      <c r="BK113" s="162"/>
      <c r="BL113" s="162"/>
      <c r="BM113" s="162"/>
      <c r="BN113" s="75">
        <f>BN114+BN115</f>
        <v>0</v>
      </c>
      <c r="BO113" s="161">
        <f>BO114+BO115</f>
        <v>0</v>
      </c>
      <c r="BP113" s="162"/>
      <c r="BQ113" s="162"/>
      <c r="BR113" s="162"/>
      <c r="BS113" s="162"/>
      <c r="BT113" s="162"/>
      <c r="BU113" s="162"/>
      <c r="BV113" s="162"/>
      <c r="BW113" s="162"/>
      <c r="BX113" s="162"/>
      <c r="BY113" s="162"/>
      <c r="BZ113" s="162"/>
      <c r="CA113" s="75">
        <f>CA114+CA115</f>
        <v>0</v>
      </c>
      <c r="CB113" s="92">
        <f>CB114+CB115</f>
        <v>0</v>
      </c>
      <c r="CC113" s="161">
        <f>CC114+CC115</f>
        <v>0</v>
      </c>
      <c r="CD113" s="162"/>
      <c r="CE113" s="162"/>
      <c r="CF113" s="162"/>
      <c r="CG113" s="162"/>
      <c r="CH113" s="162"/>
      <c r="CI113" s="162"/>
      <c r="CJ113" s="162"/>
      <c r="CK113" s="162"/>
      <c r="CL113" s="162"/>
      <c r="CM113" s="162"/>
      <c r="CN113" s="162"/>
      <c r="CO113" s="163"/>
      <c r="CP113" s="161">
        <f>CP114+CP115</f>
        <v>0</v>
      </c>
      <c r="CQ113" s="162"/>
      <c r="CR113" s="162"/>
      <c r="CS113" s="162"/>
      <c r="CT113" s="162"/>
      <c r="CU113" s="162"/>
      <c r="CV113" s="162"/>
      <c r="CW113" s="162"/>
      <c r="CX113" s="162"/>
      <c r="CY113" s="162"/>
      <c r="CZ113" s="162"/>
      <c r="DA113" s="162"/>
      <c r="DB113" s="163"/>
    </row>
    <row r="114" spans="1:106" s="63" customFormat="1" ht="26.25" customHeight="1" x14ac:dyDescent="0.25">
      <c r="A114" s="158" t="s">
        <v>249</v>
      </c>
      <c r="B114" s="159"/>
      <c r="C114" s="159"/>
      <c r="D114" s="159"/>
      <c r="E114" s="159"/>
      <c r="F114" s="159"/>
      <c r="G114" s="159"/>
      <c r="H114" s="159"/>
      <c r="I114" s="159"/>
      <c r="J114" s="159"/>
      <c r="K114" s="159"/>
      <c r="L114" s="159"/>
      <c r="M114" s="159"/>
      <c r="N114" s="159"/>
      <c r="O114" s="159"/>
      <c r="P114" s="159"/>
      <c r="Q114" s="159"/>
      <c r="R114" s="159"/>
      <c r="S114" s="159"/>
      <c r="T114" s="159"/>
      <c r="U114" s="159"/>
      <c r="V114" s="159"/>
      <c r="W114" s="159"/>
      <c r="X114" s="159"/>
      <c r="Y114" s="159"/>
      <c r="Z114" s="159"/>
      <c r="AA114" s="159"/>
      <c r="AB114" s="159"/>
      <c r="AC114" s="159"/>
      <c r="AD114" s="160"/>
      <c r="AE114" s="167"/>
      <c r="AF114" s="168"/>
      <c r="AG114" s="168"/>
      <c r="AH114" s="168"/>
      <c r="AI114" s="168"/>
      <c r="AJ114" s="168"/>
      <c r="AK114" s="168"/>
      <c r="AL114" s="169"/>
      <c r="AM114" s="189" t="s">
        <v>99</v>
      </c>
      <c r="AN114" s="155">
        <f t="shared" si="4"/>
        <v>44100</v>
      </c>
      <c r="AO114" s="156"/>
      <c r="AP114" s="156"/>
      <c r="AQ114" s="156"/>
      <c r="AR114" s="156"/>
      <c r="AS114" s="156"/>
      <c r="AT114" s="156"/>
      <c r="AU114" s="156"/>
      <c r="AV114" s="156"/>
      <c r="AW114" s="156"/>
      <c r="AX114" s="156"/>
      <c r="AY114" s="156"/>
      <c r="AZ114" s="156"/>
      <c r="BA114" s="157"/>
      <c r="BB114" s="155">
        <v>44100</v>
      </c>
      <c r="BC114" s="156"/>
      <c r="BD114" s="156"/>
      <c r="BE114" s="156"/>
      <c r="BF114" s="156"/>
      <c r="BG114" s="156"/>
      <c r="BH114" s="156"/>
      <c r="BI114" s="156"/>
      <c r="BJ114" s="156"/>
      <c r="BK114" s="156"/>
      <c r="BL114" s="156"/>
      <c r="BM114" s="156"/>
      <c r="BN114" s="90"/>
      <c r="BO114" s="155"/>
      <c r="BP114" s="156"/>
      <c r="BQ114" s="156"/>
      <c r="BR114" s="156"/>
      <c r="BS114" s="156"/>
      <c r="BT114" s="156"/>
      <c r="BU114" s="156"/>
      <c r="BV114" s="156"/>
      <c r="BW114" s="156"/>
      <c r="BX114" s="156"/>
      <c r="BY114" s="156"/>
      <c r="BZ114" s="156"/>
      <c r="CA114" s="90"/>
      <c r="CB114" s="88"/>
      <c r="CC114" s="155"/>
      <c r="CD114" s="156"/>
      <c r="CE114" s="156"/>
      <c r="CF114" s="156"/>
      <c r="CG114" s="156"/>
      <c r="CH114" s="156"/>
      <c r="CI114" s="156"/>
      <c r="CJ114" s="156"/>
      <c r="CK114" s="156"/>
      <c r="CL114" s="156"/>
      <c r="CM114" s="156"/>
      <c r="CN114" s="156"/>
      <c r="CO114" s="157"/>
      <c r="CP114" s="155"/>
      <c r="CQ114" s="156"/>
      <c r="CR114" s="156"/>
      <c r="CS114" s="156"/>
      <c r="CT114" s="156"/>
      <c r="CU114" s="156"/>
      <c r="CV114" s="156"/>
      <c r="CW114" s="156"/>
      <c r="CX114" s="156"/>
      <c r="CY114" s="156"/>
      <c r="CZ114" s="156"/>
      <c r="DA114" s="156"/>
      <c r="DB114" s="157"/>
    </row>
    <row r="115" spans="1:106" s="63" customFormat="1" ht="26.25" customHeight="1" x14ac:dyDescent="0.25">
      <c r="A115" s="158" t="s">
        <v>250</v>
      </c>
      <c r="B115" s="159"/>
      <c r="C115" s="159"/>
      <c r="D115" s="159"/>
      <c r="E115" s="159"/>
      <c r="F115" s="159"/>
      <c r="G115" s="159"/>
      <c r="H115" s="159"/>
      <c r="I115" s="159"/>
      <c r="J115" s="159"/>
      <c r="K115" s="159"/>
      <c r="L115" s="159"/>
      <c r="M115" s="159"/>
      <c r="N115" s="159"/>
      <c r="O115" s="159"/>
      <c r="P115" s="159"/>
      <c r="Q115" s="159"/>
      <c r="R115" s="159"/>
      <c r="S115" s="159"/>
      <c r="T115" s="159"/>
      <c r="U115" s="159"/>
      <c r="V115" s="159"/>
      <c r="W115" s="159"/>
      <c r="X115" s="159"/>
      <c r="Y115" s="159"/>
      <c r="Z115" s="159"/>
      <c r="AA115" s="159"/>
      <c r="AB115" s="159"/>
      <c r="AC115" s="159"/>
      <c r="AD115" s="160"/>
      <c r="AE115" s="170"/>
      <c r="AF115" s="171"/>
      <c r="AG115" s="171"/>
      <c r="AH115" s="171"/>
      <c r="AI115" s="171"/>
      <c r="AJ115" s="171"/>
      <c r="AK115" s="171"/>
      <c r="AL115" s="172"/>
      <c r="AM115" s="190"/>
      <c r="AN115" s="155">
        <f t="shared" si="4"/>
        <v>829500</v>
      </c>
      <c r="AO115" s="156"/>
      <c r="AP115" s="156"/>
      <c r="AQ115" s="156"/>
      <c r="AR115" s="156"/>
      <c r="AS115" s="156"/>
      <c r="AT115" s="156"/>
      <c r="AU115" s="156"/>
      <c r="AV115" s="156"/>
      <c r="AW115" s="156"/>
      <c r="AX115" s="156"/>
      <c r="AY115" s="156"/>
      <c r="AZ115" s="156"/>
      <c r="BA115" s="157"/>
      <c r="BB115" s="155">
        <v>829500</v>
      </c>
      <c r="BC115" s="156"/>
      <c r="BD115" s="156"/>
      <c r="BE115" s="156"/>
      <c r="BF115" s="156"/>
      <c r="BG115" s="156"/>
      <c r="BH115" s="156"/>
      <c r="BI115" s="156"/>
      <c r="BJ115" s="156"/>
      <c r="BK115" s="156"/>
      <c r="BL115" s="156"/>
      <c r="BM115" s="156"/>
      <c r="BN115" s="90"/>
      <c r="BO115" s="155"/>
      <c r="BP115" s="156"/>
      <c r="BQ115" s="156"/>
      <c r="BR115" s="156"/>
      <c r="BS115" s="156"/>
      <c r="BT115" s="156"/>
      <c r="BU115" s="156"/>
      <c r="BV115" s="156"/>
      <c r="BW115" s="156"/>
      <c r="BX115" s="156"/>
      <c r="BY115" s="156"/>
      <c r="BZ115" s="156"/>
      <c r="CA115" s="90"/>
      <c r="CB115" s="88"/>
      <c r="CC115" s="155"/>
      <c r="CD115" s="156"/>
      <c r="CE115" s="156"/>
      <c r="CF115" s="156"/>
      <c r="CG115" s="156"/>
      <c r="CH115" s="156"/>
      <c r="CI115" s="156"/>
      <c r="CJ115" s="156"/>
      <c r="CK115" s="156"/>
      <c r="CL115" s="156"/>
      <c r="CM115" s="156"/>
      <c r="CN115" s="156"/>
      <c r="CO115" s="157"/>
      <c r="CP115" s="155"/>
      <c r="CQ115" s="156"/>
      <c r="CR115" s="156"/>
      <c r="CS115" s="156"/>
      <c r="CT115" s="156"/>
      <c r="CU115" s="156"/>
      <c r="CV115" s="156"/>
      <c r="CW115" s="156"/>
      <c r="CX115" s="156"/>
      <c r="CY115" s="156"/>
      <c r="CZ115" s="156"/>
      <c r="DA115" s="156"/>
      <c r="DB115" s="157"/>
    </row>
    <row r="116" spans="1:106" s="62" customFormat="1" ht="22.95" customHeight="1" x14ac:dyDescent="0.25">
      <c r="A116" s="174" t="s">
        <v>251</v>
      </c>
      <c r="B116" s="175"/>
      <c r="C116" s="175"/>
      <c r="D116" s="175"/>
      <c r="E116" s="175"/>
      <c r="F116" s="175"/>
      <c r="G116" s="175"/>
      <c r="H116" s="175"/>
      <c r="I116" s="175"/>
      <c r="J116" s="175"/>
      <c r="K116" s="175"/>
      <c r="L116" s="175"/>
      <c r="M116" s="175"/>
      <c r="N116" s="175"/>
      <c r="O116" s="175"/>
      <c r="P116" s="175"/>
      <c r="Q116" s="175"/>
      <c r="R116" s="175"/>
      <c r="S116" s="175"/>
      <c r="T116" s="175"/>
      <c r="U116" s="175"/>
      <c r="V116" s="175"/>
      <c r="W116" s="175"/>
      <c r="X116" s="175"/>
      <c r="Y116" s="175"/>
      <c r="Z116" s="175"/>
      <c r="AA116" s="175"/>
      <c r="AB116" s="175"/>
      <c r="AC116" s="175"/>
      <c r="AD116" s="176"/>
      <c r="AE116" s="164" t="s">
        <v>61</v>
      </c>
      <c r="AF116" s="165"/>
      <c r="AG116" s="165"/>
      <c r="AH116" s="165"/>
      <c r="AI116" s="165"/>
      <c r="AJ116" s="165"/>
      <c r="AK116" s="165"/>
      <c r="AL116" s="166"/>
      <c r="AM116" s="64" t="s">
        <v>45</v>
      </c>
      <c r="AN116" s="161">
        <f t="shared" si="4"/>
        <v>2000</v>
      </c>
      <c r="AO116" s="162"/>
      <c r="AP116" s="162"/>
      <c r="AQ116" s="162"/>
      <c r="AR116" s="162"/>
      <c r="AS116" s="162"/>
      <c r="AT116" s="162"/>
      <c r="AU116" s="162"/>
      <c r="AV116" s="162"/>
      <c r="AW116" s="162"/>
      <c r="AX116" s="162"/>
      <c r="AY116" s="162"/>
      <c r="AZ116" s="162"/>
      <c r="BA116" s="163"/>
      <c r="BB116" s="161">
        <f>BB117</f>
        <v>0</v>
      </c>
      <c r="BC116" s="162"/>
      <c r="BD116" s="162"/>
      <c r="BE116" s="162"/>
      <c r="BF116" s="162"/>
      <c r="BG116" s="162"/>
      <c r="BH116" s="162"/>
      <c r="BI116" s="162"/>
      <c r="BJ116" s="162"/>
      <c r="BK116" s="162"/>
      <c r="BL116" s="162"/>
      <c r="BM116" s="162"/>
      <c r="BN116" s="75">
        <f>BN117</f>
        <v>0</v>
      </c>
      <c r="BO116" s="161">
        <v>0</v>
      </c>
      <c r="BP116" s="162"/>
      <c r="BQ116" s="162"/>
      <c r="BR116" s="162"/>
      <c r="BS116" s="162"/>
      <c r="BT116" s="162"/>
      <c r="BU116" s="162"/>
      <c r="BV116" s="162"/>
      <c r="BW116" s="162"/>
      <c r="BX116" s="162"/>
      <c r="BY116" s="162"/>
      <c r="BZ116" s="162"/>
      <c r="CA116" s="75">
        <f>CA117</f>
        <v>0</v>
      </c>
      <c r="CB116" s="92">
        <f>CB117</f>
        <v>0</v>
      </c>
      <c r="CC116" s="161">
        <f>CC117</f>
        <v>2000</v>
      </c>
      <c r="CD116" s="162"/>
      <c r="CE116" s="162"/>
      <c r="CF116" s="162"/>
      <c r="CG116" s="162"/>
      <c r="CH116" s="162"/>
      <c r="CI116" s="162"/>
      <c r="CJ116" s="162"/>
      <c r="CK116" s="162"/>
      <c r="CL116" s="162"/>
      <c r="CM116" s="162"/>
      <c r="CN116" s="162"/>
      <c r="CO116" s="163"/>
      <c r="CP116" s="161">
        <f>CP117</f>
        <v>0</v>
      </c>
      <c r="CQ116" s="162"/>
      <c r="CR116" s="162"/>
      <c r="CS116" s="162"/>
      <c r="CT116" s="162"/>
      <c r="CU116" s="162"/>
      <c r="CV116" s="162"/>
      <c r="CW116" s="162"/>
      <c r="CX116" s="162"/>
      <c r="CY116" s="162"/>
      <c r="CZ116" s="162"/>
      <c r="DA116" s="162"/>
      <c r="DB116" s="163"/>
    </row>
    <row r="117" spans="1:106" s="63" customFormat="1" ht="25.95" customHeight="1" x14ac:dyDescent="0.25">
      <c r="A117" s="158" t="s">
        <v>244</v>
      </c>
      <c r="B117" s="159"/>
      <c r="C117" s="159"/>
      <c r="D117" s="159"/>
      <c r="E117" s="159"/>
      <c r="F117" s="159"/>
      <c r="G117" s="159"/>
      <c r="H117" s="159"/>
      <c r="I117" s="159"/>
      <c r="J117" s="159"/>
      <c r="K117" s="159"/>
      <c r="L117" s="159"/>
      <c r="M117" s="159"/>
      <c r="N117" s="159"/>
      <c r="O117" s="159"/>
      <c r="P117" s="159"/>
      <c r="Q117" s="159"/>
      <c r="R117" s="159"/>
      <c r="S117" s="159"/>
      <c r="T117" s="159"/>
      <c r="U117" s="159"/>
      <c r="V117" s="159"/>
      <c r="W117" s="159"/>
      <c r="X117" s="159"/>
      <c r="Y117" s="159"/>
      <c r="Z117" s="159"/>
      <c r="AA117" s="159"/>
      <c r="AB117" s="159"/>
      <c r="AC117" s="159"/>
      <c r="AD117" s="160"/>
      <c r="AE117" s="170"/>
      <c r="AF117" s="171"/>
      <c r="AG117" s="171"/>
      <c r="AH117" s="171"/>
      <c r="AI117" s="171"/>
      <c r="AJ117" s="171"/>
      <c r="AK117" s="171"/>
      <c r="AL117" s="172"/>
      <c r="AM117" s="101" t="s">
        <v>99</v>
      </c>
      <c r="AN117" s="155">
        <f t="shared" si="4"/>
        <v>2000</v>
      </c>
      <c r="AO117" s="156"/>
      <c r="AP117" s="156"/>
      <c r="AQ117" s="156"/>
      <c r="AR117" s="156"/>
      <c r="AS117" s="156"/>
      <c r="AT117" s="156"/>
      <c r="AU117" s="156"/>
      <c r="AV117" s="156"/>
      <c r="AW117" s="156"/>
      <c r="AX117" s="156"/>
      <c r="AY117" s="156"/>
      <c r="AZ117" s="156"/>
      <c r="BA117" s="157"/>
      <c r="BB117" s="155"/>
      <c r="BC117" s="156"/>
      <c r="BD117" s="156"/>
      <c r="BE117" s="156"/>
      <c r="BF117" s="156"/>
      <c r="BG117" s="156"/>
      <c r="BH117" s="156"/>
      <c r="BI117" s="156"/>
      <c r="BJ117" s="156"/>
      <c r="BK117" s="156"/>
      <c r="BL117" s="156"/>
      <c r="BM117" s="156"/>
      <c r="BN117" s="90"/>
      <c r="BO117" s="155"/>
      <c r="BP117" s="156"/>
      <c r="BQ117" s="156"/>
      <c r="BR117" s="156"/>
      <c r="BS117" s="156"/>
      <c r="BT117" s="156"/>
      <c r="BU117" s="156"/>
      <c r="BV117" s="156"/>
      <c r="BW117" s="156"/>
      <c r="BX117" s="156"/>
      <c r="BY117" s="156"/>
      <c r="BZ117" s="156"/>
      <c r="CA117" s="90"/>
      <c r="CB117" s="88"/>
      <c r="CC117" s="155">
        <v>2000</v>
      </c>
      <c r="CD117" s="156"/>
      <c r="CE117" s="156"/>
      <c r="CF117" s="156"/>
      <c r="CG117" s="156"/>
      <c r="CH117" s="156"/>
      <c r="CI117" s="156"/>
      <c r="CJ117" s="156"/>
      <c r="CK117" s="156"/>
      <c r="CL117" s="156"/>
      <c r="CM117" s="156"/>
      <c r="CN117" s="156"/>
      <c r="CO117" s="157"/>
      <c r="CP117" s="155"/>
      <c r="CQ117" s="156"/>
      <c r="CR117" s="156"/>
      <c r="CS117" s="156"/>
      <c r="CT117" s="156"/>
      <c r="CU117" s="156"/>
      <c r="CV117" s="156"/>
      <c r="CW117" s="156"/>
      <c r="CX117" s="156"/>
      <c r="CY117" s="156"/>
      <c r="CZ117" s="156"/>
      <c r="DA117" s="156"/>
      <c r="DB117" s="157"/>
    </row>
    <row r="118" spans="1:106" s="62" customFormat="1" ht="22.95" customHeight="1" x14ac:dyDescent="0.25">
      <c r="A118" s="174" t="s">
        <v>252</v>
      </c>
      <c r="B118" s="175"/>
      <c r="C118" s="175"/>
      <c r="D118" s="175"/>
      <c r="E118" s="175"/>
      <c r="F118" s="175"/>
      <c r="G118" s="175"/>
      <c r="H118" s="175"/>
      <c r="I118" s="175"/>
      <c r="J118" s="175"/>
      <c r="K118" s="175"/>
      <c r="L118" s="175"/>
      <c r="M118" s="175"/>
      <c r="N118" s="175"/>
      <c r="O118" s="175"/>
      <c r="P118" s="175"/>
      <c r="Q118" s="175"/>
      <c r="R118" s="175"/>
      <c r="S118" s="175"/>
      <c r="T118" s="175"/>
      <c r="U118" s="175"/>
      <c r="V118" s="175"/>
      <c r="W118" s="175"/>
      <c r="X118" s="175"/>
      <c r="Y118" s="175"/>
      <c r="Z118" s="175"/>
      <c r="AA118" s="175"/>
      <c r="AB118" s="175"/>
      <c r="AC118" s="175"/>
      <c r="AD118" s="176"/>
      <c r="AE118" s="164" t="s">
        <v>62</v>
      </c>
      <c r="AF118" s="165"/>
      <c r="AG118" s="165"/>
      <c r="AH118" s="165"/>
      <c r="AI118" s="165"/>
      <c r="AJ118" s="165"/>
      <c r="AK118" s="165"/>
      <c r="AL118" s="166"/>
      <c r="AM118" s="64" t="s">
        <v>45</v>
      </c>
      <c r="AN118" s="161">
        <f t="shared" si="4"/>
        <v>0</v>
      </c>
      <c r="AO118" s="162"/>
      <c r="AP118" s="162"/>
      <c r="AQ118" s="162"/>
      <c r="AR118" s="162"/>
      <c r="AS118" s="162"/>
      <c r="AT118" s="162"/>
      <c r="AU118" s="162"/>
      <c r="AV118" s="162"/>
      <c r="AW118" s="162"/>
      <c r="AX118" s="162"/>
      <c r="AY118" s="162"/>
      <c r="AZ118" s="162"/>
      <c r="BA118" s="163"/>
      <c r="BB118" s="161">
        <f>BB119+BB120+BB121+BB122+BB123</f>
        <v>0</v>
      </c>
      <c r="BC118" s="162"/>
      <c r="BD118" s="162"/>
      <c r="BE118" s="162"/>
      <c r="BF118" s="162"/>
      <c r="BG118" s="162"/>
      <c r="BH118" s="162"/>
      <c r="BI118" s="162"/>
      <c r="BJ118" s="162"/>
      <c r="BK118" s="162"/>
      <c r="BL118" s="162"/>
      <c r="BM118" s="162"/>
      <c r="BN118" s="75">
        <f>BN119+BN120+BN121+BN122+BN123</f>
        <v>0</v>
      </c>
      <c r="BO118" s="161">
        <f>BO119+BO120+BO121+BO122+BO123</f>
        <v>0</v>
      </c>
      <c r="BP118" s="162"/>
      <c r="BQ118" s="162"/>
      <c r="BR118" s="162"/>
      <c r="BS118" s="162"/>
      <c r="BT118" s="162"/>
      <c r="BU118" s="162"/>
      <c r="BV118" s="162"/>
      <c r="BW118" s="162"/>
      <c r="BX118" s="162"/>
      <c r="BY118" s="162"/>
      <c r="BZ118" s="162"/>
      <c r="CA118" s="75">
        <f>CA119+CA120+CA121+CA122+CA123</f>
        <v>0</v>
      </c>
      <c r="CB118" s="92">
        <f>CB119+CB120+CB121+CB122+CB123</f>
        <v>0</v>
      </c>
      <c r="CC118" s="161">
        <f>CC119+CC120+CC121+CC122+CC123</f>
        <v>0</v>
      </c>
      <c r="CD118" s="162"/>
      <c r="CE118" s="162"/>
      <c r="CF118" s="162"/>
      <c r="CG118" s="162"/>
      <c r="CH118" s="162"/>
      <c r="CI118" s="162"/>
      <c r="CJ118" s="162"/>
      <c r="CK118" s="162"/>
      <c r="CL118" s="162"/>
      <c r="CM118" s="162"/>
      <c r="CN118" s="162"/>
      <c r="CO118" s="163"/>
      <c r="CP118" s="161">
        <f>CP119+CP120+CP121+CP122+CP123</f>
        <v>0</v>
      </c>
      <c r="CQ118" s="162"/>
      <c r="CR118" s="162"/>
      <c r="CS118" s="162"/>
      <c r="CT118" s="162"/>
      <c r="CU118" s="162"/>
      <c r="CV118" s="162"/>
      <c r="CW118" s="162"/>
      <c r="CX118" s="162"/>
      <c r="CY118" s="162"/>
      <c r="CZ118" s="162"/>
      <c r="DA118" s="162"/>
      <c r="DB118" s="163"/>
    </row>
    <row r="119" spans="1:106" s="63" customFormat="1" ht="28.95" customHeight="1" x14ac:dyDescent="0.25">
      <c r="A119" s="158" t="s">
        <v>244</v>
      </c>
      <c r="B119" s="159"/>
      <c r="C119" s="159"/>
      <c r="D119" s="159"/>
      <c r="E119" s="159"/>
      <c r="F119" s="159"/>
      <c r="G119" s="159"/>
      <c r="H119" s="159"/>
      <c r="I119" s="159"/>
      <c r="J119" s="159"/>
      <c r="K119" s="159"/>
      <c r="L119" s="159"/>
      <c r="M119" s="159"/>
      <c r="N119" s="159"/>
      <c r="O119" s="159"/>
      <c r="P119" s="159"/>
      <c r="Q119" s="159"/>
      <c r="R119" s="159"/>
      <c r="S119" s="159"/>
      <c r="T119" s="159"/>
      <c r="U119" s="159"/>
      <c r="V119" s="159"/>
      <c r="W119" s="159"/>
      <c r="X119" s="159"/>
      <c r="Y119" s="159"/>
      <c r="Z119" s="159"/>
      <c r="AA119" s="159"/>
      <c r="AB119" s="159"/>
      <c r="AC119" s="159"/>
      <c r="AD119" s="160"/>
      <c r="AE119" s="167"/>
      <c r="AF119" s="168"/>
      <c r="AG119" s="168"/>
      <c r="AH119" s="168"/>
      <c r="AI119" s="168"/>
      <c r="AJ119" s="168"/>
      <c r="AK119" s="168"/>
      <c r="AL119" s="169"/>
      <c r="AM119" s="101" t="s">
        <v>99</v>
      </c>
      <c r="AN119" s="155">
        <f t="shared" si="4"/>
        <v>0</v>
      </c>
      <c r="AO119" s="156"/>
      <c r="AP119" s="156"/>
      <c r="AQ119" s="156"/>
      <c r="AR119" s="156"/>
      <c r="AS119" s="156"/>
      <c r="AT119" s="156"/>
      <c r="AU119" s="156"/>
      <c r="AV119" s="156"/>
      <c r="AW119" s="156"/>
      <c r="AX119" s="156"/>
      <c r="AY119" s="156"/>
      <c r="AZ119" s="156"/>
      <c r="BA119" s="157"/>
      <c r="BB119" s="155"/>
      <c r="BC119" s="156"/>
      <c r="BD119" s="156"/>
      <c r="BE119" s="156"/>
      <c r="BF119" s="156"/>
      <c r="BG119" s="156"/>
      <c r="BH119" s="156"/>
      <c r="BI119" s="156"/>
      <c r="BJ119" s="156"/>
      <c r="BK119" s="156"/>
      <c r="BL119" s="156"/>
      <c r="BM119" s="156"/>
      <c r="BN119" s="90"/>
      <c r="BO119" s="155"/>
      <c r="BP119" s="156"/>
      <c r="BQ119" s="156"/>
      <c r="BR119" s="156"/>
      <c r="BS119" s="156"/>
      <c r="BT119" s="156"/>
      <c r="BU119" s="156"/>
      <c r="BV119" s="156"/>
      <c r="BW119" s="156"/>
      <c r="BX119" s="156"/>
      <c r="BY119" s="156"/>
      <c r="BZ119" s="156"/>
      <c r="CA119" s="90"/>
      <c r="CB119" s="88"/>
      <c r="CC119" s="155"/>
      <c r="CD119" s="156"/>
      <c r="CE119" s="156"/>
      <c r="CF119" s="156"/>
      <c r="CG119" s="156"/>
      <c r="CH119" s="156"/>
      <c r="CI119" s="156"/>
      <c r="CJ119" s="156"/>
      <c r="CK119" s="156"/>
      <c r="CL119" s="156"/>
      <c r="CM119" s="156"/>
      <c r="CN119" s="156"/>
      <c r="CO119" s="157"/>
      <c r="CP119" s="155"/>
      <c r="CQ119" s="156"/>
      <c r="CR119" s="156"/>
      <c r="CS119" s="156"/>
      <c r="CT119" s="156"/>
      <c r="CU119" s="156"/>
      <c r="CV119" s="156"/>
      <c r="CW119" s="156"/>
      <c r="CX119" s="156"/>
      <c r="CY119" s="156"/>
      <c r="CZ119" s="156"/>
      <c r="DA119" s="156"/>
      <c r="DB119" s="157"/>
    </row>
    <row r="120" spans="1:106" s="63" customFormat="1" ht="37.950000000000003" customHeight="1" x14ac:dyDescent="0.25">
      <c r="A120" s="158" t="s">
        <v>253</v>
      </c>
      <c r="B120" s="159"/>
      <c r="C120" s="159"/>
      <c r="D120" s="159"/>
      <c r="E120" s="159"/>
      <c r="F120" s="159"/>
      <c r="G120" s="159"/>
      <c r="H120" s="159"/>
      <c r="I120" s="159"/>
      <c r="J120" s="159"/>
      <c r="K120" s="159"/>
      <c r="L120" s="159"/>
      <c r="M120" s="159"/>
      <c r="N120" s="159"/>
      <c r="O120" s="159"/>
      <c r="P120" s="159"/>
      <c r="Q120" s="159"/>
      <c r="R120" s="159"/>
      <c r="S120" s="159"/>
      <c r="T120" s="159"/>
      <c r="U120" s="159"/>
      <c r="V120" s="159"/>
      <c r="W120" s="159"/>
      <c r="X120" s="159"/>
      <c r="Y120" s="159"/>
      <c r="Z120" s="159"/>
      <c r="AA120" s="159"/>
      <c r="AB120" s="159"/>
      <c r="AC120" s="159"/>
      <c r="AD120" s="160"/>
      <c r="AE120" s="167"/>
      <c r="AF120" s="168"/>
      <c r="AG120" s="168"/>
      <c r="AH120" s="168"/>
      <c r="AI120" s="168"/>
      <c r="AJ120" s="168"/>
      <c r="AK120" s="168"/>
      <c r="AL120" s="169"/>
      <c r="AM120" s="93" t="s">
        <v>100</v>
      </c>
      <c r="AN120" s="155">
        <f t="shared" si="4"/>
        <v>0</v>
      </c>
      <c r="AO120" s="156"/>
      <c r="AP120" s="156"/>
      <c r="AQ120" s="156"/>
      <c r="AR120" s="156"/>
      <c r="AS120" s="156"/>
      <c r="AT120" s="156"/>
      <c r="AU120" s="156"/>
      <c r="AV120" s="156"/>
      <c r="AW120" s="156"/>
      <c r="AX120" s="156"/>
      <c r="AY120" s="156"/>
      <c r="AZ120" s="156"/>
      <c r="BA120" s="157"/>
      <c r="BB120" s="155"/>
      <c r="BC120" s="156"/>
      <c r="BD120" s="156"/>
      <c r="BE120" s="156"/>
      <c r="BF120" s="156"/>
      <c r="BG120" s="156"/>
      <c r="BH120" s="156"/>
      <c r="BI120" s="156"/>
      <c r="BJ120" s="156"/>
      <c r="BK120" s="156"/>
      <c r="BL120" s="156"/>
      <c r="BM120" s="156"/>
      <c r="BN120" s="90"/>
      <c r="BO120" s="155"/>
      <c r="BP120" s="156"/>
      <c r="BQ120" s="156"/>
      <c r="BR120" s="156"/>
      <c r="BS120" s="156"/>
      <c r="BT120" s="156"/>
      <c r="BU120" s="156"/>
      <c r="BV120" s="156"/>
      <c r="BW120" s="156"/>
      <c r="BX120" s="156"/>
      <c r="BY120" s="156"/>
      <c r="BZ120" s="156"/>
      <c r="CA120" s="90"/>
      <c r="CB120" s="88"/>
      <c r="CC120" s="155"/>
      <c r="CD120" s="156"/>
      <c r="CE120" s="156"/>
      <c r="CF120" s="156"/>
      <c r="CG120" s="156"/>
      <c r="CH120" s="156"/>
      <c r="CI120" s="156"/>
      <c r="CJ120" s="156"/>
      <c r="CK120" s="156"/>
      <c r="CL120" s="156"/>
      <c r="CM120" s="156"/>
      <c r="CN120" s="156"/>
      <c r="CO120" s="157"/>
      <c r="CP120" s="155"/>
      <c r="CQ120" s="156"/>
      <c r="CR120" s="156"/>
      <c r="CS120" s="156"/>
      <c r="CT120" s="156"/>
      <c r="CU120" s="156"/>
      <c r="CV120" s="156"/>
      <c r="CW120" s="156"/>
      <c r="CX120" s="156"/>
      <c r="CY120" s="156"/>
      <c r="CZ120" s="156"/>
      <c r="DA120" s="156"/>
      <c r="DB120" s="157"/>
    </row>
    <row r="121" spans="1:106" s="63" customFormat="1" ht="25.95" customHeight="1" x14ac:dyDescent="0.25">
      <c r="A121" s="158" t="s">
        <v>254</v>
      </c>
      <c r="B121" s="159"/>
      <c r="C121" s="159"/>
      <c r="D121" s="159"/>
      <c r="E121" s="159"/>
      <c r="F121" s="159"/>
      <c r="G121" s="159"/>
      <c r="H121" s="159"/>
      <c r="I121" s="159"/>
      <c r="J121" s="159"/>
      <c r="K121" s="159"/>
      <c r="L121" s="159"/>
      <c r="M121" s="159"/>
      <c r="N121" s="159"/>
      <c r="O121" s="159"/>
      <c r="P121" s="159"/>
      <c r="Q121" s="159"/>
      <c r="R121" s="159"/>
      <c r="S121" s="159"/>
      <c r="T121" s="159"/>
      <c r="U121" s="159"/>
      <c r="V121" s="159"/>
      <c r="W121" s="159"/>
      <c r="X121" s="159"/>
      <c r="Y121" s="159"/>
      <c r="Z121" s="159"/>
      <c r="AA121" s="159"/>
      <c r="AB121" s="159"/>
      <c r="AC121" s="159"/>
      <c r="AD121" s="160"/>
      <c r="AE121" s="167"/>
      <c r="AF121" s="168"/>
      <c r="AG121" s="168"/>
      <c r="AH121" s="168"/>
      <c r="AI121" s="168"/>
      <c r="AJ121" s="168"/>
      <c r="AK121" s="168"/>
      <c r="AL121" s="169"/>
      <c r="AM121" s="93" t="s">
        <v>255</v>
      </c>
      <c r="AN121" s="155">
        <f t="shared" si="4"/>
        <v>0</v>
      </c>
      <c r="AO121" s="156"/>
      <c r="AP121" s="156"/>
      <c r="AQ121" s="156"/>
      <c r="AR121" s="156"/>
      <c r="AS121" s="156"/>
      <c r="AT121" s="156"/>
      <c r="AU121" s="156"/>
      <c r="AV121" s="156"/>
      <c r="AW121" s="156"/>
      <c r="AX121" s="156"/>
      <c r="AY121" s="156"/>
      <c r="AZ121" s="156"/>
      <c r="BA121" s="157"/>
      <c r="BB121" s="155"/>
      <c r="BC121" s="156"/>
      <c r="BD121" s="156"/>
      <c r="BE121" s="156"/>
      <c r="BF121" s="156"/>
      <c r="BG121" s="156"/>
      <c r="BH121" s="156"/>
      <c r="BI121" s="156"/>
      <c r="BJ121" s="156"/>
      <c r="BK121" s="156"/>
      <c r="BL121" s="156"/>
      <c r="BM121" s="156"/>
      <c r="BN121" s="90"/>
      <c r="BO121" s="155"/>
      <c r="BP121" s="156"/>
      <c r="BQ121" s="156"/>
      <c r="BR121" s="156"/>
      <c r="BS121" s="156"/>
      <c r="BT121" s="156"/>
      <c r="BU121" s="156"/>
      <c r="BV121" s="156"/>
      <c r="BW121" s="156"/>
      <c r="BX121" s="156"/>
      <c r="BY121" s="156"/>
      <c r="BZ121" s="156"/>
      <c r="CA121" s="90"/>
      <c r="CB121" s="88"/>
      <c r="CC121" s="155"/>
      <c r="CD121" s="156"/>
      <c r="CE121" s="156"/>
      <c r="CF121" s="156"/>
      <c r="CG121" s="156"/>
      <c r="CH121" s="156"/>
      <c r="CI121" s="156"/>
      <c r="CJ121" s="156"/>
      <c r="CK121" s="156"/>
      <c r="CL121" s="156"/>
      <c r="CM121" s="156"/>
      <c r="CN121" s="156"/>
      <c r="CO121" s="157"/>
      <c r="CP121" s="155"/>
      <c r="CQ121" s="156"/>
      <c r="CR121" s="156"/>
      <c r="CS121" s="156"/>
      <c r="CT121" s="156"/>
      <c r="CU121" s="156"/>
      <c r="CV121" s="156"/>
      <c r="CW121" s="156"/>
      <c r="CX121" s="156"/>
      <c r="CY121" s="156"/>
      <c r="CZ121" s="156"/>
      <c r="DA121" s="156"/>
      <c r="DB121" s="157"/>
    </row>
    <row r="122" spans="1:106" s="63" customFormat="1" ht="25.95" customHeight="1" x14ac:dyDescent="0.25">
      <c r="A122" s="158" t="s">
        <v>204</v>
      </c>
      <c r="B122" s="159"/>
      <c r="C122" s="159"/>
      <c r="D122" s="159"/>
      <c r="E122" s="159"/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  <c r="W122" s="159"/>
      <c r="X122" s="159"/>
      <c r="Y122" s="159"/>
      <c r="Z122" s="159"/>
      <c r="AA122" s="159"/>
      <c r="AB122" s="159"/>
      <c r="AC122" s="159"/>
      <c r="AD122" s="160"/>
      <c r="AE122" s="167"/>
      <c r="AF122" s="168"/>
      <c r="AG122" s="168"/>
      <c r="AH122" s="168"/>
      <c r="AI122" s="168"/>
      <c r="AJ122" s="168"/>
      <c r="AK122" s="168"/>
      <c r="AL122" s="169"/>
      <c r="AM122" s="93" t="s">
        <v>97</v>
      </c>
      <c r="AN122" s="155">
        <f t="shared" si="4"/>
        <v>0</v>
      </c>
      <c r="AO122" s="156"/>
      <c r="AP122" s="156"/>
      <c r="AQ122" s="156"/>
      <c r="AR122" s="156"/>
      <c r="AS122" s="156"/>
      <c r="AT122" s="156"/>
      <c r="AU122" s="156"/>
      <c r="AV122" s="156"/>
      <c r="AW122" s="156"/>
      <c r="AX122" s="156"/>
      <c r="AY122" s="156"/>
      <c r="AZ122" s="156"/>
      <c r="BA122" s="157"/>
      <c r="BB122" s="155"/>
      <c r="BC122" s="156"/>
      <c r="BD122" s="156"/>
      <c r="BE122" s="156"/>
      <c r="BF122" s="156"/>
      <c r="BG122" s="156"/>
      <c r="BH122" s="156"/>
      <c r="BI122" s="156"/>
      <c r="BJ122" s="156"/>
      <c r="BK122" s="156"/>
      <c r="BL122" s="156"/>
      <c r="BM122" s="156"/>
      <c r="BN122" s="90"/>
      <c r="BO122" s="155"/>
      <c r="BP122" s="156"/>
      <c r="BQ122" s="156"/>
      <c r="BR122" s="156"/>
      <c r="BS122" s="156"/>
      <c r="BT122" s="156"/>
      <c r="BU122" s="156"/>
      <c r="BV122" s="156"/>
      <c r="BW122" s="156"/>
      <c r="BX122" s="156"/>
      <c r="BY122" s="156"/>
      <c r="BZ122" s="156"/>
      <c r="CA122" s="90"/>
      <c r="CB122" s="88"/>
      <c r="CC122" s="155"/>
      <c r="CD122" s="156"/>
      <c r="CE122" s="156"/>
      <c r="CF122" s="156"/>
      <c r="CG122" s="156"/>
      <c r="CH122" s="156"/>
      <c r="CI122" s="156"/>
      <c r="CJ122" s="156"/>
      <c r="CK122" s="156"/>
      <c r="CL122" s="156"/>
      <c r="CM122" s="156"/>
      <c r="CN122" s="156"/>
      <c r="CO122" s="157"/>
      <c r="CP122" s="155"/>
      <c r="CQ122" s="156"/>
      <c r="CR122" s="156"/>
      <c r="CS122" s="156"/>
      <c r="CT122" s="156"/>
      <c r="CU122" s="156"/>
      <c r="CV122" s="156"/>
      <c r="CW122" s="156"/>
      <c r="CX122" s="156"/>
      <c r="CY122" s="156"/>
      <c r="CZ122" s="156"/>
      <c r="DA122" s="156"/>
      <c r="DB122" s="157"/>
    </row>
    <row r="123" spans="1:106" s="63" customFormat="1" ht="25.95" customHeight="1" x14ac:dyDescent="0.25">
      <c r="A123" s="158" t="s">
        <v>247</v>
      </c>
      <c r="B123" s="159"/>
      <c r="C123" s="159"/>
      <c r="D123" s="159"/>
      <c r="E123" s="159"/>
      <c r="F123" s="159"/>
      <c r="G123" s="159"/>
      <c r="H123" s="159"/>
      <c r="I123" s="159"/>
      <c r="J123" s="159"/>
      <c r="K123" s="159"/>
      <c r="L123" s="159"/>
      <c r="M123" s="159"/>
      <c r="N123" s="159"/>
      <c r="O123" s="159"/>
      <c r="P123" s="159"/>
      <c r="Q123" s="159"/>
      <c r="R123" s="159"/>
      <c r="S123" s="159"/>
      <c r="T123" s="159"/>
      <c r="U123" s="159"/>
      <c r="V123" s="159"/>
      <c r="W123" s="159"/>
      <c r="X123" s="159"/>
      <c r="Y123" s="159"/>
      <c r="Z123" s="159"/>
      <c r="AA123" s="159"/>
      <c r="AB123" s="159"/>
      <c r="AC123" s="159"/>
      <c r="AD123" s="160"/>
      <c r="AE123" s="170"/>
      <c r="AF123" s="171"/>
      <c r="AG123" s="171"/>
      <c r="AH123" s="171"/>
      <c r="AI123" s="171"/>
      <c r="AJ123" s="171"/>
      <c r="AK123" s="171"/>
      <c r="AL123" s="172"/>
      <c r="AM123" s="93" t="s">
        <v>246</v>
      </c>
      <c r="AN123" s="155">
        <f t="shared" si="4"/>
        <v>0</v>
      </c>
      <c r="AO123" s="156"/>
      <c r="AP123" s="156"/>
      <c r="AQ123" s="156"/>
      <c r="AR123" s="156"/>
      <c r="AS123" s="156"/>
      <c r="AT123" s="156"/>
      <c r="AU123" s="156"/>
      <c r="AV123" s="156"/>
      <c r="AW123" s="156"/>
      <c r="AX123" s="156"/>
      <c r="AY123" s="156"/>
      <c r="AZ123" s="156"/>
      <c r="BA123" s="157"/>
      <c r="BB123" s="155"/>
      <c r="BC123" s="156"/>
      <c r="BD123" s="156"/>
      <c r="BE123" s="156"/>
      <c r="BF123" s="156"/>
      <c r="BG123" s="156"/>
      <c r="BH123" s="156"/>
      <c r="BI123" s="156"/>
      <c r="BJ123" s="156"/>
      <c r="BK123" s="156"/>
      <c r="BL123" s="156"/>
      <c r="BM123" s="156"/>
      <c r="BN123" s="90"/>
      <c r="BO123" s="155"/>
      <c r="BP123" s="156"/>
      <c r="BQ123" s="156"/>
      <c r="BR123" s="156"/>
      <c r="BS123" s="156"/>
      <c r="BT123" s="156"/>
      <c r="BU123" s="156"/>
      <c r="BV123" s="156"/>
      <c r="BW123" s="156"/>
      <c r="BX123" s="156"/>
      <c r="BY123" s="156"/>
      <c r="BZ123" s="156"/>
      <c r="CA123" s="90"/>
      <c r="CB123" s="88"/>
      <c r="CC123" s="155"/>
      <c r="CD123" s="156"/>
      <c r="CE123" s="156"/>
      <c r="CF123" s="156"/>
      <c r="CG123" s="156"/>
      <c r="CH123" s="156"/>
      <c r="CI123" s="156"/>
      <c r="CJ123" s="156"/>
      <c r="CK123" s="156"/>
      <c r="CL123" s="156"/>
      <c r="CM123" s="156"/>
      <c r="CN123" s="156"/>
      <c r="CO123" s="157"/>
      <c r="CP123" s="155"/>
      <c r="CQ123" s="156"/>
      <c r="CR123" s="156"/>
      <c r="CS123" s="156"/>
      <c r="CT123" s="156"/>
      <c r="CU123" s="156"/>
      <c r="CV123" s="156"/>
      <c r="CW123" s="156"/>
      <c r="CX123" s="156"/>
      <c r="CY123" s="156"/>
      <c r="CZ123" s="156"/>
      <c r="DA123" s="156"/>
      <c r="DB123" s="157"/>
    </row>
    <row r="124" spans="1:106" s="62" customFormat="1" ht="22.95" customHeight="1" x14ac:dyDescent="0.25">
      <c r="A124" s="174" t="s">
        <v>257</v>
      </c>
      <c r="B124" s="175"/>
      <c r="C124" s="175"/>
      <c r="D124" s="175"/>
      <c r="E124" s="175"/>
      <c r="F124" s="175"/>
      <c r="G124" s="175"/>
      <c r="H124" s="175"/>
      <c r="I124" s="175"/>
      <c r="J124" s="175"/>
      <c r="K124" s="175"/>
      <c r="L124" s="175"/>
      <c r="M124" s="175"/>
      <c r="N124" s="175"/>
      <c r="O124" s="175"/>
      <c r="P124" s="175"/>
      <c r="Q124" s="175"/>
      <c r="R124" s="175"/>
      <c r="S124" s="175"/>
      <c r="T124" s="175"/>
      <c r="U124" s="175"/>
      <c r="V124" s="175"/>
      <c r="W124" s="175"/>
      <c r="X124" s="175"/>
      <c r="Y124" s="175"/>
      <c r="Z124" s="175"/>
      <c r="AA124" s="175"/>
      <c r="AB124" s="175"/>
      <c r="AC124" s="175"/>
      <c r="AD124" s="176"/>
      <c r="AE124" s="164" t="s">
        <v>260</v>
      </c>
      <c r="AF124" s="165"/>
      <c r="AG124" s="165"/>
      <c r="AH124" s="165"/>
      <c r="AI124" s="165"/>
      <c r="AJ124" s="165"/>
      <c r="AK124" s="165"/>
      <c r="AL124" s="166"/>
      <c r="AM124" s="64" t="s">
        <v>45</v>
      </c>
      <c r="AN124" s="161">
        <f t="shared" si="4"/>
        <v>0</v>
      </c>
      <c r="AO124" s="162"/>
      <c r="AP124" s="162"/>
      <c r="AQ124" s="162"/>
      <c r="AR124" s="162"/>
      <c r="AS124" s="162"/>
      <c r="AT124" s="162"/>
      <c r="AU124" s="162"/>
      <c r="AV124" s="162"/>
      <c r="AW124" s="162"/>
      <c r="AX124" s="162"/>
      <c r="AY124" s="162"/>
      <c r="AZ124" s="162"/>
      <c r="BA124" s="163"/>
      <c r="BB124" s="161">
        <f>BB125+BB126+BB127</f>
        <v>0</v>
      </c>
      <c r="BC124" s="162"/>
      <c r="BD124" s="162"/>
      <c r="BE124" s="162"/>
      <c r="BF124" s="162"/>
      <c r="BG124" s="162"/>
      <c r="BH124" s="162"/>
      <c r="BI124" s="162"/>
      <c r="BJ124" s="162"/>
      <c r="BK124" s="162"/>
      <c r="BL124" s="162"/>
      <c r="BM124" s="162"/>
      <c r="BN124" s="75">
        <f>BN125+BN126+BN127</f>
        <v>0</v>
      </c>
      <c r="BO124" s="161">
        <f>BO125+BO126+BO129</f>
        <v>0</v>
      </c>
      <c r="BP124" s="162"/>
      <c r="BQ124" s="162"/>
      <c r="BR124" s="162"/>
      <c r="BS124" s="162"/>
      <c r="BT124" s="162"/>
      <c r="BU124" s="162"/>
      <c r="BV124" s="162"/>
      <c r="BW124" s="162"/>
      <c r="BX124" s="162"/>
      <c r="BY124" s="162"/>
      <c r="BZ124" s="162"/>
      <c r="CA124" s="75">
        <f>CA125+CA126+CA127</f>
        <v>0</v>
      </c>
      <c r="CB124" s="92">
        <f>CB125+CB126+CB127</f>
        <v>0</v>
      </c>
      <c r="CC124" s="161">
        <f>CC125+CC126+CC129</f>
        <v>0</v>
      </c>
      <c r="CD124" s="162"/>
      <c r="CE124" s="162"/>
      <c r="CF124" s="162"/>
      <c r="CG124" s="162"/>
      <c r="CH124" s="162"/>
      <c r="CI124" s="162"/>
      <c r="CJ124" s="162"/>
      <c r="CK124" s="162"/>
      <c r="CL124" s="162"/>
      <c r="CM124" s="162"/>
      <c r="CN124" s="162"/>
      <c r="CO124" s="163"/>
      <c r="CP124" s="161">
        <f>CP125+CP126+CP129</f>
        <v>0</v>
      </c>
      <c r="CQ124" s="162"/>
      <c r="CR124" s="162"/>
      <c r="CS124" s="162"/>
      <c r="CT124" s="162"/>
      <c r="CU124" s="162"/>
      <c r="CV124" s="162"/>
      <c r="CW124" s="162"/>
      <c r="CX124" s="162"/>
      <c r="CY124" s="162"/>
      <c r="CZ124" s="162"/>
      <c r="DA124" s="162"/>
      <c r="DB124" s="163"/>
    </row>
    <row r="125" spans="1:106" s="63" customFormat="1" ht="29.4" customHeight="1" x14ac:dyDescent="0.25">
      <c r="A125" s="158" t="s">
        <v>258</v>
      </c>
      <c r="B125" s="159"/>
      <c r="C125" s="159"/>
      <c r="D125" s="159"/>
      <c r="E125" s="159"/>
      <c r="F125" s="159"/>
      <c r="G125" s="159"/>
      <c r="H125" s="159"/>
      <c r="I125" s="159"/>
      <c r="J125" s="159"/>
      <c r="K125" s="159"/>
      <c r="L125" s="159"/>
      <c r="M125" s="159"/>
      <c r="N125" s="159"/>
      <c r="O125" s="159"/>
      <c r="P125" s="159"/>
      <c r="Q125" s="159"/>
      <c r="R125" s="159"/>
      <c r="S125" s="159"/>
      <c r="T125" s="159"/>
      <c r="U125" s="159"/>
      <c r="V125" s="159"/>
      <c r="W125" s="159"/>
      <c r="X125" s="159"/>
      <c r="Y125" s="159"/>
      <c r="Z125" s="159"/>
      <c r="AA125" s="159"/>
      <c r="AB125" s="159"/>
      <c r="AC125" s="159"/>
      <c r="AD125" s="160"/>
      <c r="AE125" s="167"/>
      <c r="AF125" s="168"/>
      <c r="AG125" s="168"/>
      <c r="AH125" s="168"/>
      <c r="AI125" s="168"/>
      <c r="AJ125" s="168"/>
      <c r="AK125" s="168"/>
      <c r="AL125" s="169"/>
      <c r="AM125" s="101"/>
      <c r="AN125" s="155">
        <f t="shared" si="4"/>
        <v>0</v>
      </c>
      <c r="AO125" s="156"/>
      <c r="AP125" s="156"/>
      <c r="AQ125" s="156"/>
      <c r="AR125" s="156"/>
      <c r="AS125" s="156"/>
      <c r="AT125" s="156"/>
      <c r="AU125" s="156"/>
      <c r="AV125" s="156"/>
      <c r="AW125" s="156"/>
      <c r="AX125" s="156"/>
      <c r="AY125" s="156"/>
      <c r="AZ125" s="156"/>
      <c r="BA125" s="157"/>
      <c r="BB125" s="155"/>
      <c r="BC125" s="156"/>
      <c r="BD125" s="156"/>
      <c r="BE125" s="156"/>
      <c r="BF125" s="156"/>
      <c r="BG125" s="156"/>
      <c r="BH125" s="156"/>
      <c r="BI125" s="156"/>
      <c r="BJ125" s="156"/>
      <c r="BK125" s="156"/>
      <c r="BL125" s="156"/>
      <c r="BM125" s="156"/>
      <c r="BN125" s="90"/>
      <c r="BO125" s="155"/>
      <c r="BP125" s="156"/>
      <c r="BQ125" s="156"/>
      <c r="BR125" s="156"/>
      <c r="BS125" s="156"/>
      <c r="BT125" s="156"/>
      <c r="BU125" s="156"/>
      <c r="BV125" s="156"/>
      <c r="BW125" s="156"/>
      <c r="BX125" s="156"/>
      <c r="BY125" s="156"/>
      <c r="BZ125" s="156"/>
      <c r="CA125" s="90"/>
      <c r="CB125" s="88"/>
      <c r="CC125" s="155"/>
      <c r="CD125" s="156"/>
      <c r="CE125" s="156"/>
      <c r="CF125" s="156"/>
      <c r="CG125" s="156"/>
      <c r="CH125" s="156"/>
      <c r="CI125" s="156"/>
      <c r="CJ125" s="156"/>
      <c r="CK125" s="156"/>
      <c r="CL125" s="156"/>
      <c r="CM125" s="156"/>
      <c r="CN125" s="156"/>
      <c r="CO125" s="157"/>
      <c r="CP125" s="155"/>
      <c r="CQ125" s="156"/>
      <c r="CR125" s="156"/>
      <c r="CS125" s="156"/>
      <c r="CT125" s="156"/>
      <c r="CU125" s="156"/>
      <c r="CV125" s="156"/>
      <c r="CW125" s="156"/>
      <c r="CX125" s="156"/>
      <c r="CY125" s="156"/>
      <c r="CZ125" s="156"/>
      <c r="DA125" s="156"/>
      <c r="DB125" s="157"/>
    </row>
    <row r="126" spans="1:106" s="63" customFormat="1" ht="27" customHeight="1" x14ac:dyDescent="0.25">
      <c r="A126" s="158" t="s">
        <v>259</v>
      </c>
      <c r="B126" s="159"/>
      <c r="C126" s="159"/>
      <c r="D126" s="159"/>
      <c r="E126" s="159"/>
      <c r="F126" s="159"/>
      <c r="G126" s="159"/>
      <c r="H126" s="159"/>
      <c r="I126" s="159"/>
      <c r="J126" s="159"/>
      <c r="K126" s="159"/>
      <c r="L126" s="159"/>
      <c r="M126" s="159"/>
      <c r="N126" s="159"/>
      <c r="O126" s="159"/>
      <c r="P126" s="159"/>
      <c r="Q126" s="159"/>
      <c r="R126" s="159"/>
      <c r="S126" s="159"/>
      <c r="T126" s="159"/>
      <c r="U126" s="159"/>
      <c r="V126" s="159"/>
      <c r="W126" s="159"/>
      <c r="X126" s="159"/>
      <c r="Y126" s="159"/>
      <c r="Z126" s="159"/>
      <c r="AA126" s="159"/>
      <c r="AB126" s="159"/>
      <c r="AC126" s="159"/>
      <c r="AD126" s="160"/>
      <c r="AE126" s="167"/>
      <c r="AF126" s="168"/>
      <c r="AG126" s="168"/>
      <c r="AH126" s="168"/>
      <c r="AI126" s="168"/>
      <c r="AJ126" s="168"/>
      <c r="AK126" s="168"/>
      <c r="AL126" s="169"/>
      <c r="AM126" s="93"/>
      <c r="AN126" s="155">
        <f t="shared" si="4"/>
        <v>0</v>
      </c>
      <c r="AO126" s="156"/>
      <c r="AP126" s="156"/>
      <c r="AQ126" s="156"/>
      <c r="AR126" s="156"/>
      <c r="AS126" s="156"/>
      <c r="AT126" s="156"/>
      <c r="AU126" s="156"/>
      <c r="AV126" s="156"/>
      <c r="AW126" s="156"/>
      <c r="AX126" s="156"/>
      <c r="AY126" s="156"/>
      <c r="AZ126" s="156"/>
      <c r="BA126" s="157"/>
      <c r="BB126" s="155"/>
      <c r="BC126" s="156"/>
      <c r="BD126" s="156"/>
      <c r="BE126" s="156"/>
      <c r="BF126" s="156"/>
      <c r="BG126" s="156"/>
      <c r="BH126" s="156"/>
      <c r="BI126" s="156"/>
      <c r="BJ126" s="156"/>
      <c r="BK126" s="156"/>
      <c r="BL126" s="156"/>
      <c r="BM126" s="156"/>
      <c r="BN126" s="90"/>
      <c r="BO126" s="155"/>
      <c r="BP126" s="156"/>
      <c r="BQ126" s="156"/>
      <c r="BR126" s="156"/>
      <c r="BS126" s="156"/>
      <c r="BT126" s="156"/>
      <c r="BU126" s="156"/>
      <c r="BV126" s="156"/>
      <c r="BW126" s="156"/>
      <c r="BX126" s="156"/>
      <c r="BY126" s="156"/>
      <c r="BZ126" s="156"/>
      <c r="CA126" s="90"/>
      <c r="CB126" s="88"/>
      <c r="CC126" s="155"/>
      <c r="CD126" s="156"/>
      <c r="CE126" s="156"/>
      <c r="CF126" s="156"/>
      <c r="CG126" s="156"/>
      <c r="CH126" s="156"/>
      <c r="CI126" s="156"/>
      <c r="CJ126" s="156"/>
      <c r="CK126" s="156"/>
      <c r="CL126" s="156"/>
      <c r="CM126" s="156"/>
      <c r="CN126" s="156"/>
      <c r="CO126" s="157"/>
      <c r="CP126" s="155"/>
      <c r="CQ126" s="156"/>
      <c r="CR126" s="156"/>
      <c r="CS126" s="156"/>
      <c r="CT126" s="156"/>
      <c r="CU126" s="156"/>
      <c r="CV126" s="156"/>
      <c r="CW126" s="156"/>
      <c r="CX126" s="156"/>
      <c r="CY126" s="156"/>
      <c r="CZ126" s="156"/>
      <c r="DA126" s="156"/>
      <c r="DB126" s="157"/>
    </row>
    <row r="127" spans="1:106" s="63" customFormat="1" ht="28.2" customHeight="1" x14ac:dyDescent="0.25">
      <c r="A127" s="158" t="s">
        <v>261</v>
      </c>
      <c r="B127" s="159"/>
      <c r="C127" s="159"/>
      <c r="D127" s="159"/>
      <c r="E127" s="159"/>
      <c r="F127" s="159"/>
      <c r="G127" s="159"/>
      <c r="H127" s="159"/>
      <c r="I127" s="159"/>
      <c r="J127" s="159"/>
      <c r="K127" s="159"/>
      <c r="L127" s="159"/>
      <c r="M127" s="159"/>
      <c r="N127" s="159"/>
      <c r="O127" s="159"/>
      <c r="P127" s="159"/>
      <c r="Q127" s="159"/>
      <c r="R127" s="159"/>
      <c r="S127" s="159"/>
      <c r="T127" s="159"/>
      <c r="U127" s="159"/>
      <c r="V127" s="159"/>
      <c r="W127" s="159"/>
      <c r="X127" s="159"/>
      <c r="Y127" s="159"/>
      <c r="Z127" s="159"/>
      <c r="AA127" s="159"/>
      <c r="AB127" s="159"/>
      <c r="AC127" s="159"/>
      <c r="AD127" s="160"/>
      <c r="AE127" s="170"/>
      <c r="AF127" s="171"/>
      <c r="AG127" s="171"/>
      <c r="AH127" s="171"/>
      <c r="AI127" s="171"/>
      <c r="AJ127" s="171"/>
      <c r="AK127" s="171"/>
      <c r="AL127" s="172"/>
      <c r="AM127" s="93"/>
      <c r="AN127" s="155">
        <f t="shared" si="4"/>
        <v>0</v>
      </c>
      <c r="AO127" s="156"/>
      <c r="AP127" s="156"/>
      <c r="AQ127" s="156"/>
      <c r="AR127" s="156"/>
      <c r="AS127" s="156"/>
      <c r="AT127" s="156"/>
      <c r="AU127" s="156"/>
      <c r="AV127" s="156"/>
      <c r="AW127" s="156"/>
      <c r="AX127" s="156"/>
      <c r="AY127" s="156"/>
      <c r="AZ127" s="156"/>
      <c r="BA127" s="157"/>
      <c r="BB127" s="155"/>
      <c r="BC127" s="156"/>
      <c r="BD127" s="156"/>
      <c r="BE127" s="156"/>
      <c r="BF127" s="156"/>
      <c r="BG127" s="156"/>
      <c r="BH127" s="156"/>
      <c r="BI127" s="156"/>
      <c r="BJ127" s="156"/>
      <c r="BK127" s="156"/>
      <c r="BL127" s="156"/>
      <c r="BM127" s="156"/>
      <c r="BN127" s="90"/>
      <c r="BO127" s="155"/>
      <c r="BP127" s="156"/>
      <c r="BQ127" s="156"/>
      <c r="BR127" s="156"/>
      <c r="BS127" s="156"/>
      <c r="BT127" s="156"/>
      <c r="BU127" s="156"/>
      <c r="BV127" s="156"/>
      <c r="BW127" s="156"/>
      <c r="BX127" s="156"/>
      <c r="BY127" s="156"/>
      <c r="BZ127" s="156"/>
      <c r="CA127" s="90"/>
      <c r="CB127" s="88"/>
      <c r="CC127" s="155"/>
      <c r="CD127" s="156"/>
      <c r="CE127" s="156"/>
      <c r="CF127" s="156"/>
      <c r="CG127" s="156"/>
      <c r="CH127" s="156"/>
      <c r="CI127" s="156"/>
      <c r="CJ127" s="156"/>
      <c r="CK127" s="156"/>
      <c r="CL127" s="156"/>
      <c r="CM127" s="156"/>
      <c r="CN127" s="156"/>
      <c r="CO127" s="157"/>
      <c r="CP127" s="155"/>
      <c r="CQ127" s="156"/>
      <c r="CR127" s="156"/>
      <c r="CS127" s="156"/>
      <c r="CT127" s="156"/>
      <c r="CU127" s="156"/>
      <c r="CV127" s="156"/>
      <c r="CW127" s="156"/>
      <c r="CX127" s="156"/>
      <c r="CY127" s="156"/>
      <c r="CZ127" s="156"/>
      <c r="DA127" s="156"/>
      <c r="DB127" s="157"/>
    </row>
    <row r="128" spans="1:106" s="62" customFormat="1" ht="22.95" customHeight="1" x14ac:dyDescent="0.25">
      <c r="A128" s="174" t="s">
        <v>262</v>
      </c>
      <c r="B128" s="175"/>
      <c r="C128" s="175"/>
      <c r="D128" s="175"/>
      <c r="E128" s="175"/>
      <c r="F128" s="175"/>
      <c r="G128" s="175"/>
      <c r="H128" s="175"/>
      <c r="I128" s="175"/>
      <c r="J128" s="175"/>
      <c r="K128" s="175"/>
      <c r="L128" s="175"/>
      <c r="M128" s="175"/>
      <c r="N128" s="175"/>
      <c r="O128" s="175"/>
      <c r="P128" s="175"/>
      <c r="Q128" s="175"/>
      <c r="R128" s="175"/>
      <c r="S128" s="175"/>
      <c r="T128" s="175"/>
      <c r="U128" s="175"/>
      <c r="V128" s="175"/>
      <c r="W128" s="175"/>
      <c r="X128" s="175"/>
      <c r="Y128" s="175"/>
      <c r="Z128" s="175"/>
      <c r="AA128" s="175"/>
      <c r="AB128" s="175"/>
      <c r="AC128" s="175"/>
      <c r="AD128" s="176"/>
      <c r="AE128" s="164" t="s">
        <v>264</v>
      </c>
      <c r="AF128" s="165"/>
      <c r="AG128" s="165"/>
      <c r="AH128" s="165"/>
      <c r="AI128" s="165"/>
      <c r="AJ128" s="165"/>
      <c r="AK128" s="165"/>
      <c r="AL128" s="166"/>
      <c r="AM128" s="64" t="s">
        <v>45</v>
      </c>
      <c r="AN128" s="161">
        <f t="shared" si="4"/>
        <v>0</v>
      </c>
      <c r="AO128" s="162"/>
      <c r="AP128" s="162"/>
      <c r="AQ128" s="162"/>
      <c r="AR128" s="162"/>
      <c r="AS128" s="162"/>
      <c r="AT128" s="162"/>
      <c r="AU128" s="162"/>
      <c r="AV128" s="162"/>
      <c r="AW128" s="162"/>
      <c r="AX128" s="162"/>
      <c r="AY128" s="162"/>
      <c r="AZ128" s="162"/>
      <c r="BA128" s="163"/>
      <c r="BB128" s="161">
        <f>BB129</f>
        <v>0</v>
      </c>
      <c r="BC128" s="162"/>
      <c r="BD128" s="162"/>
      <c r="BE128" s="162"/>
      <c r="BF128" s="162"/>
      <c r="BG128" s="162"/>
      <c r="BH128" s="162"/>
      <c r="BI128" s="162"/>
      <c r="BJ128" s="162"/>
      <c r="BK128" s="162"/>
      <c r="BL128" s="162"/>
      <c r="BM128" s="162"/>
      <c r="BN128" s="75">
        <f>BN129</f>
        <v>0</v>
      </c>
      <c r="BO128" s="161">
        <f>BO129</f>
        <v>0</v>
      </c>
      <c r="BP128" s="162"/>
      <c r="BQ128" s="162"/>
      <c r="BR128" s="162"/>
      <c r="BS128" s="162"/>
      <c r="BT128" s="162"/>
      <c r="BU128" s="162"/>
      <c r="BV128" s="162"/>
      <c r="BW128" s="162"/>
      <c r="BX128" s="162"/>
      <c r="BY128" s="162"/>
      <c r="BZ128" s="162"/>
      <c r="CA128" s="75">
        <f>CA129</f>
        <v>0</v>
      </c>
      <c r="CB128" s="92">
        <f>CB129</f>
        <v>0</v>
      </c>
      <c r="CC128" s="161">
        <f>CC129</f>
        <v>0</v>
      </c>
      <c r="CD128" s="162"/>
      <c r="CE128" s="162"/>
      <c r="CF128" s="162"/>
      <c r="CG128" s="162"/>
      <c r="CH128" s="162"/>
      <c r="CI128" s="162"/>
      <c r="CJ128" s="162"/>
      <c r="CK128" s="162"/>
      <c r="CL128" s="162"/>
      <c r="CM128" s="162"/>
      <c r="CN128" s="162"/>
      <c r="CO128" s="163"/>
      <c r="CP128" s="161">
        <f>CP129</f>
        <v>0</v>
      </c>
      <c r="CQ128" s="162"/>
      <c r="CR128" s="162"/>
      <c r="CS128" s="162"/>
      <c r="CT128" s="162"/>
      <c r="CU128" s="162"/>
      <c r="CV128" s="162"/>
      <c r="CW128" s="162"/>
      <c r="CX128" s="162"/>
      <c r="CY128" s="162"/>
      <c r="CZ128" s="162"/>
      <c r="DA128" s="162"/>
      <c r="DB128" s="163"/>
    </row>
    <row r="129" spans="1:106" s="63" customFormat="1" ht="25.95" customHeight="1" x14ac:dyDescent="0.25">
      <c r="A129" s="158" t="s">
        <v>263</v>
      </c>
      <c r="B129" s="159"/>
      <c r="C129" s="159"/>
      <c r="D129" s="159"/>
      <c r="E129" s="159"/>
      <c r="F129" s="159"/>
      <c r="G129" s="159"/>
      <c r="H129" s="159"/>
      <c r="I129" s="159"/>
      <c r="J129" s="159"/>
      <c r="K129" s="159"/>
      <c r="L129" s="159"/>
      <c r="M129" s="159"/>
      <c r="N129" s="159"/>
      <c r="O129" s="159"/>
      <c r="P129" s="159"/>
      <c r="Q129" s="159"/>
      <c r="R129" s="159"/>
      <c r="S129" s="159"/>
      <c r="T129" s="159"/>
      <c r="U129" s="159"/>
      <c r="V129" s="159"/>
      <c r="W129" s="159"/>
      <c r="X129" s="159"/>
      <c r="Y129" s="159"/>
      <c r="Z129" s="159"/>
      <c r="AA129" s="159"/>
      <c r="AB129" s="159"/>
      <c r="AC129" s="159"/>
      <c r="AD129" s="160"/>
      <c r="AE129" s="170"/>
      <c r="AF129" s="171"/>
      <c r="AG129" s="171"/>
      <c r="AH129" s="171"/>
      <c r="AI129" s="171"/>
      <c r="AJ129" s="171"/>
      <c r="AK129" s="171"/>
      <c r="AL129" s="172"/>
      <c r="AM129" s="101"/>
      <c r="AN129" s="155">
        <f t="shared" si="4"/>
        <v>0</v>
      </c>
      <c r="AO129" s="156"/>
      <c r="AP129" s="156"/>
      <c r="AQ129" s="156"/>
      <c r="AR129" s="156"/>
      <c r="AS129" s="156"/>
      <c r="AT129" s="156"/>
      <c r="AU129" s="156"/>
      <c r="AV129" s="156"/>
      <c r="AW129" s="156"/>
      <c r="AX129" s="156"/>
      <c r="AY129" s="156"/>
      <c r="AZ129" s="156"/>
      <c r="BA129" s="157"/>
      <c r="BB129" s="155"/>
      <c r="BC129" s="156"/>
      <c r="BD129" s="156"/>
      <c r="BE129" s="156"/>
      <c r="BF129" s="156"/>
      <c r="BG129" s="156"/>
      <c r="BH129" s="156"/>
      <c r="BI129" s="156"/>
      <c r="BJ129" s="156"/>
      <c r="BK129" s="156"/>
      <c r="BL129" s="156"/>
      <c r="BM129" s="156"/>
      <c r="BN129" s="90"/>
      <c r="BO129" s="155"/>
      <c r="BP129" s="156"/>
      <c r="BQ129" s="156"/>
      <c r="BR129" s="156"/>
      <c r="BS129" s="156"/>
      <c r="BT129" s="156"/>
      <c r="BU129" s="156"/>
      <c r="BV129" s="156"/>
      <c r="BW129" s="156"/>
      <c r="BX129" s="156"/>
      <c r="BY129" s="156"/>
      <c r="BZ129" s="156"/>
      <c r="CA129" s="90"/>
      <c r="CB129" s="88"/>
      <c r="CC129" s="155"/>
      <c r="CD129" s="156"/>
      <c r="CE129" s="156"/>
      <c r="CF129" s="156"/>
      <c r="CG129" s="156"/>
      <c r="CH129" s="156"/>
      <c r="CI129" s="156"/>
      <c r="CJ129" s="156"/>
      <c r="CK129" s="156"/>
      <c r="CL129" s="156"/>
      <c r="CM129" s="156"/>
      <c r="CN129" s="156"/>
      <c r="CO129" s="157"/>
      <c r="CP129" s="155"/>
      <c r="CQ129" s="156"/>
      <c r="CR129" s="156"/>
      <c r="CS129" s="156"/>
      <c r="CT129" s="156"/>
      <c r="CU129" s="156"/>
      <c r="CV129" s="156"/>
      <c r="CW129" s="156"/>
      <c r="CX129" s="156"/>
      <c r="CY129" s="156"/>
      <c r="CZ129" s="156"/>
      <c r="DA129" s="156"/>
      <c r="DB129" s="157"/>
    </row>
    <row r="130" spans="1:106" s="65" customFormat="1" ht="37.200000000000003" customHeight="1" x14ac:dyDescent="0.25">
      <c r="A130" s="180" t="s">
        <v>286</v>
      </c>
      <c r="B130" s="181"/>
      <c r="C130" s="181"/>
      <c r="D130" s="181"/>
      <c r="E130" s="181"/>
      <c r="F130" s="181"/>
      <c r="G130" s="181"/>
      <c r="H130" s="181"/>
      <c r="I130" s="181"/>
      <c r="J130" s="181"/>
      <c r="K130" s="181"/>
      <c r="L130" s="181"/>
      <c r="M130" s="181"/>
      <c r="N130" s="181"/>
      <c r="O130" s="181"/>
      <c r="P130" s="181"/>
      <c r="Q130" s="181"/>
      <c r="R130" s="181"/>
      <c r="S130" s="181"/>
      <c r="T130" s="181"/>
      <c r="U130" s="181"/>
      <c r="V130" s="181"/>
      <c r="W130" s="181"/>
      <c r="X130" s="181"/>
      <c r="Y130" s="181"/>
      <c r="Z130" s="181"/>
      <c r="AA130" s="181"/>
      <c r="AB130" s="181"/>
      <c r="AC130" s="181"/>
      <c r="AD130" s="182"/>
      <c r="AE130" s="183" t="s">
        <v>45</v>
      </c>
      <c r="AF130" s="184"/>
      <c r="AG130" s="184"/>
      <c r="AH130" s="184"/>
      <c r="AI130" s="184"/>
      <c r="AJ130" s="184"/>
      <c r="AK130" s="184"/>
      <c r="AL130" s="185"/>
      <c r="AM130" s="99" t="s">
        <v>45</v>
      </c>
      <c r="AN130" s="177">
        <f t="shared" si="4"/>
        <v>0</v>
      </c>
      <c r="AO130" s="178"/>
      <c r="AP130" s="178"/>
      <c r="AQ130" s="178"/>
      <c r="AR130" s="178"/>
      <c r="AS130" s="178"/>
      <c r="AT130" s="178"/>
      <c r="AU130" s="178"/>
      <c r="AV130" s="178"/>
      <c r="AW130" s="178"/>
      <c r="AX130" s="178"/>
      <c r="AY130" s="178"/>
      <c r="AZ130" s="178"/>
      <c r="BA130" s="179"/>
      <c r="BB130" s="177">
        <f>BB13+BB14-BB31</f>
        <v>0</v>
      </c>
      <c r="BC130" s="178"/>
      <c r="BD130" s="178"/>
      <c r="BE130" s="178"/>
      <c r="BF130" s="178"/>
      <c r="BG130" s="178"/>
      <c r="BH130" s="178"/>
      <c r="BI130" s="178"/>
      <c r="BJ130" s="178"/>
      <c r="BK130" s="178"/>
      <c r="BL130" s="178"/>
      <c r="BM130" s="178"/>
      <c r="BN130" s="74">
        <f>BN13+BN14-BN31</f>
        <v>0</v>
      </c>
      <c r="BO130" s="177">
        <f>BO13+BO14-BO31</f>
        <v>0</v>
      </c>
      <c r="BP130" s="178"/>
      <c r="BQ130" s="178"/>
      <c r="BR130" s="178"/>
      <c r="BS130" s="178"/>
      <c r="BT130" s="178"/>
      <c r="BU130" s="178"/>
      <c r="BV130" s="178"/>
      <c r="BW130" s="178"/>
      <c r="BX130" s="178"/>
      <c r="BY130" s="178"/>
      <c r="BZ130" s="178"/>
      <c r="CA130" s="74">
        <f>CA13+CA14-CA31</f>
        <v>0</v>
      </c>
      <c r="CB130" s="98">
        <f>CB13+CB14-CB31</f>
        <v>0</v>
      </c>
      <c r="CC130" s="177">
        <f>CC13+CC14-CC31</f>
        <v>0</v>
      </c>
      <c r="CD130" s="178"/>
      <c r="CE130" s="178"/>
      <c r="CF130" s="178"/>
      <c r="CG130" s="178"/>
      <c r="CH130" s="178"/>
      <c r="CI130" s="178"/>
      <c r="CJ130" s="178"/>
      <c r="CK130" s="178"/>
      <c r="CL130" s="178"/>
      <c r="CM130" s="178"/>
      <c r="CN130" s="178"/>
      <c r="CO130" s="179"/>
      <c r="CP130" s="177">
        <f>CP13+CP14-CP31</f>
        <v>0</v>
      </c>
      <c r="CQ130" s="178"/>
      <c r="CR130" s="178"/>
      <c r="CS130" s="178"/>
      <c r="CT130" s="178"/>
      <c r="CU130" s="178"/>
      <c r="CV130" s="178"/>
      <c r="CW130" s="178"/>
      <c r="CX130" s="178"/>
      <c r="CY130" s="178"/>
      <c r="CZ130" s="178"/>
      <c r="DA130" s="178"/>
      <c r="DB130" s="179"/>
    </row>
    <row r="131" spans="1:106" ht="18.75" customHeight="1" x14ac:dyDescent="0.25"/>
    <row r="132" spans="1:106" x14ac:dyDescent="0.25">
      <c r="A132" s="1" t="s">
        <v>265</v>
      </c>
    </row>
    <row r="133" spans="1:106" s="68" customFormat="1" ht="13.2" x14ac:dyDescent="0.25"/>
    <row r="134" spans="1:106" s="68" customFormat="1" ht="18" customHeight="1" x14ac:dyDescent="0.25">
      <c r="C134" s="173" t="s">
        <v>285</v>
      </c>
      <c r="D134" s="173"/>
      <c r="E134" s="173"/>
      <c r="F134" s="173"/>
      <c r="G134" s="173"/>
      <c r="H134" s="173"/>
      <c r="I134" s="173"/>
      <c r="J134" s="173"/>
      <c r="K134" s="173"/>
      <c r="L134" s="173"/>
      <c r="M134" s="173"/>
      <c r="N134" s="173"/>
      <c r="O134" s="173"/>
      <c r="P134" s="173"/>
      <c r="Q134" s="173"/>
      <c r="R134" s="173"/>
      <c r="S134" s="173"/>
      <c r="T134" s="173"/>
      <c r="U134" s="173"/>
      <c r="V134" s="173"/>
      <c r="W134" s="173"/>
      <c r="X134" s="173"/>
      <c r="Y134" s="173"/>
      <c r="Z134" s="173"/>
      <c r="AA134" s="173"/>
      <c r="AB134" s="173"/>
      <c r="AC134" s="173"/>
      <c r="AD134" s="173"/>
      <c r="AE134" s="173"/>
      <c r="AF134" s="173"/>
      <c r="AG134" s="173"/>
      <c r="AH134" s="173"/>
      <c r="AI134" s="173"/>
      <c r="AJ134" s="173"/>
      <c r="AK134" s="173"/>
      <c r="AL134" s="173"/>
      <c r="AM134" s="173"/>
      <c r="AN134" s="173"/>
      <c r="AO134" s="173"/>
      <c r="AP134" s="173"/>
      <c r="AQ134" s="173"/>
      <c r="AR134" s="173"/>
      <c r="AS134" s="173"/>
      <c r="AT134" s="173"/>
      <c r="AU134" s="173"/>
      <c r="AV134" s="173"/>
      <c r="AW134" s="173"/>
      <c r="AX134" s="173"/>
      <c r="AY134" s="173"/>
      <c r="AZ134" s="173"/>
      <c r="BA134" s="173"/>
      <c r="BB134" s="173"/>
      <c r="BC134" s="173"/>
      <c r="BD134" s="173"/>
      <c r="BE134" s="173"/>
      <c r="BF134" s="173"/>
      <c r="BG134" s="173"/>
      <c r="BH134" s="173"/>
      <c r="BI134" s="173"/>
      <c r="BJ134" s="173"/>
      <c r="BK134" s="173"/>
      <c r="BL134" s="173"/>
      <c r="BM134" s="173"/>
      <c r="BN134" s="173"/>
      <c r="BO134" s="173"/>
      <c r="BP134" s="173"/>
      <c r="BQ134" s="173"/>
      <c r="BR134" s="173"/>
      <c r="BS134" s="173"/>
      <c r="BT134" s="173"/>
      <c r="BU134" s="173"/>
      <c r="BV134" s="173"/>
      <c r="BW134" s="173"/>
      <c r="BX134" s="173"/>
      <c r="BY134" s="173"/>
      <c r="BZ134" s="173"/>
      <c r="CA134" s="173"/>
      <c r="CB134" s="173"/>
      <c r="CC134" s="173"/>
      <c r="CD134" s="173"/>
      <c r="CE134" s="173"/>
      <c r="CF134" s="173"/>
      <c r="CG134" s="173"/>
      <c r="CH134" s="173"/>
      <c r="CI134" s="173"/>
      <c r="CJ134" s="173"/>
      <c r="CK134" s="173"/>
      <c r="CL134" s="173"/>
      <c r="CM134" s="173"/>
      <c r="CN134" s="173"/>
      <c r="CO134" s="173"/>
      <c r="CP134" s="173"/>
      <c r="CQ134" s="173"/>
      <c r="CR134" s="173"/>
      <c r="CS134" s="173"/>
      <c r="CT134" s="173"/>
      <c r="CU134" s="173"/>
      <c r="CV134" s="173"/>
      <c r="CW134" s="173"/>
      <c r="CX134" s="173"/>
      <c r="CY134" s="173"/>
      <c r="CZ134" s="173"/>
      <c r="DA134" s="173"/>
      <c r="DB134" s="173"/>
    </row>
    <row r="135" spans="1:106" s="68" customFormat="1" ht="13.2" x14ac:dyDescent="0.25"/>
    <row r="136" spans="1:106" s="68" customFormat="1" ht="33" customHeight="1" x14ac:dyDescent="0.25">
      <c r="C136" s="173" t="s">
        <v>287</v>
      </c>
      <c r="D136" s="173"/>
      <c r="E136" s="173"/>
      <c r="F136" s="173"/>
      <c r="G136" s="173"/>
      <c r="H136" s="173"/>
      <c r="I136" s="173"/>
      <c r="J136" s="173"/>
      <c r="K136" s="173"/>
      <c r="L136" s="173"/>
      <c r="M136" s="173"/>
      <c r="N136" s="173"/>
      <c r="O136" s="173"/>
      <c r="P136" s="173"/>
      <c r="Q136" s="173"/>
      <c r="R136" s="173"/>
      <c r="S136" s="173"/>
      <c r="T136" s="173"/>
      <c r="U136" s="173"/>
      <c r="V136" s="173"/>
      <c r="W136" s="173"/>
      <c r="X136" s="173"/>
      <c r="Y136" s="173"/>
      <c r="Z136" s="173"/>
      <c r="AA136" s="173"/>
      <c r="AB136" s="173"/>
      <c r="AC136" s="173"/>
      <c r="AD136" s="173"/>
      <c r="AE136" s="173"/>
      <c r="AF136" s="173"/>
      <c r="AG136" s="173"/>
      <c r="AH136" s="173"/>
      <c r="AI136" s="173"/>
      <c r="AJ136" s="173"/>
      <c r="AK136" s="173"/>
      <c r="AL136" s="173"/>
      <c r="AM136" s="173"/>
      <c r="AN136" s="173"/>
      <c r="AO136" s="173"/>
      <c r="AP136" s="173"/>
      <c r="AQ136" s="173"/>
      <c r="AR136" s="173"/>
      <c r="AS136" s="173"/>
      <c r="AT136" s="173"/>
      <c r="AU136" s="173"/>
      <c r="AV136" s="173"/>
      <c r="AW136" s="173"/>
      <c r="AX136" s="173"/>
      <c r="AY136" s="173"/>
      <c r="AZ136" s="173"/>
      <c r="BA136" s="173"/>
      <c r="BB136" s="173"/>
      <c r="BC136" s="173"/>
      <c r="BD136" s="173"/>
      <c r="BE136" s="173"/>
      <c r="BF136" s="173"/>
      <c r="BG136" s="173"/>
      <c r="BH136" s="173"/>
      <c r="BI136" s="173"/>
      <c r="BJ136" s="173"/>
      <c r="BK136" s="173"/>
      <c r="BL136" s="173"/>
      <c r="BM136" s="173"/>
      <c r="BN136" s="173"/>
      <c r="BO136" s="173"/>
      <c r="BP136" s="173"/>
      <c r="BQ136" s="173"/>
      <c r="BR136" s="173"/>
      <c r="BS136" s="173"/>
      <c r="BT136" s="173"/>
      <c r="BU136" s="173"/>
      <c r="BV136" s="173"/>
      <c r="BW136" s="173"/>
      <c r="BX136" s="173"/>
      <c r="BY136" s="173"/>
      <c r="BZ136" s="173"/>
      <c r="CA136" s="173"/>
      <c r="CB136" s="173"/>
      <c r="CC136" s="173"/>
      <c r="CD136" s="173"/>
      <c r="CE136" s="173"/>
      <c r="CF136" s="173"/>
      <c r="CG136" s="173"/>
      <c r="CH136" s="173"/>
      <c r="CI136" s="173"/>
      <c r="CJ136" s="173"/>
      <c r="CK136" s="173"/>
      <c r="CL136" s="173"/>
      <c r="CM136" s="173"/>
      <c r="CN136" s="173"/>
      <c r="CO136" s="173"/>
      <c r="CP136" s="173"/>
      <c r="CQ136" s="173"/>
      <c r="CR136" s="173"/>
      <c r="CS136" s="173"/>
      <c r="CT136" s="173"/>
      <c r="CU136" s="173"/>
      <c r="CV136" s="173"/>
      <c r="CW136" s="173"/>
      <c r="CX136" s="173"/>
      <c r="CY136" s="173"/>
      <c r="CZ136" s="173"/>
      <c r="DA136" s="173"/>
      <c r="DB136" s="173"/>
    </row>
    <row r="137" spans="1:106" s="68" customFormat="1" ht="13.2" x14ac:dyDescent="0.25"/>
    <row r="138" spans="1:106" s="68" customFormat="1" ht="17.399999999999999" customHeight="1" x14ac:dyDescent="0.25">
      <c r="C138" s="173" t="s">
        <v>266</v>
      </c>
      <c r="D138" s="173"/>
      <c r="E138" s="173"/>
      <c r="F138" s="173"/>
      <c r="G138" s="173"/>
      <c r="H138" s="173"/>
      <c r="I138" s="173"/>
      <c r="J138" s="173"/>
      <c r="K138" s="173"/>
      <c r="L138" s="173"/>
      <c r="M138" s="173"/>
      <c r="N138" s="173"/>
      <c r="O138" s="173"/>
      <c r="P138" s="173"/>
      <c r="Q138" s="173"/>
      <c r="R138" s="173"/>
      <c r="S138" s="173"/>
      <c r="T138" s="173"/>
      <c r="U138" s="173"/>
      <c r="V138" s="173"/>
      <c r="W138" s="173"/>
      <c r="X138" s="173"/>
      <c r="Y138" s="173"/>
      <c r="Z138" s="173"/>
      <c r="AA138" s="173"/>
      <c r="AB138" s="173"/>
      <c r="AC138" s="173"/>
      <c r="AD138" s="173"/>
      <c r="AE138" s="173"/>
      <c r="AF138" s="173"/>
      <c r="AG138" s="173"/>
      <c r="AH138" s="173"/>
      <c r="AI138" s="173"/>
      <c r="AJ138" s="173"/>
      <c r="AK138" s="173"/>
      <c r="AL138" s="173"/>
      <c r="AM138" s="173"/>
      <c r="AN138" s="173"/>
      <c r="AO138" s="173"/>
      <c r="AP138" s="173"/>
      <c r="AQ138" s="173"/>
      <c r="AR138" s="173"/>
      <c r="AS138" s="173"/>
      <c r="AT138" s="173"/>
      <c r="AU138" s="173"/>
      <c r="AV138" s="173"/>
      <c r="AW138" s="173"/>
      <c r="AX138" s="173"/>
      <c r="AY138" s="173"/>
      <c r="AZ138" s="173"/>
      <c r="BA138" s="173"/>
      <c r="BB138" s="173"/>
      <c r="BC138" s="173"/>
      <c r="BD138" s="173"/>
      <c r="BE138" s="173"/>
      <c r="BF138" s="173"/>
      <c r="BG138" s="173"/>
      <c r="BH138" s="173"/>
      <c r="BI138" s="173"/>
      <c r="BJ138" s="173"/>
      <c r="BK138" s="173"/>
      <c r="BL138" s="173"/>
      <c r="BM138" s="173"/>
      <c r="BN138" s="173"/>
      <c r="BO138" s="173"/>
      <c r="BP138" s="173"/>
      <c r="BQ138" s="173"/>
      <c r="BR138" s="173"/>
      <c r="BS138" s="173"/>
      <c r="BT138" s="173"/>
      <c r="BU138" s="173"/>
      <c r="BV138" s="173"/>
      <c r="BW138" s="173"/>
      <c r="BX138" s="173"/>
      <c r="BY138" s="173"/>
      <c r="BZ138" s="173"/>
      <c r="CA138" s="173"/>
      <c r="CB138" s="173"/>
      <c r="CC138" s="173"/>
      <c r="CD138" s="173"/>
      <c r="CE138" s="173"/>
      <c r="CF138" s="173"/>
      <c r="CG138" s="173"/>
      <c r="CH138" s="173"/>
      <c r="CI138" s="173"/>
      <c r="CJ138" s="173"/>
      <c r="CK138" s="173"/>
      <c r="CL138" s="173"/>
      <c r="CM138" s="173"/>
      <c r="CN138" s="173"/>
      <c r="CO138" s="173"/>
      <c r="CP138" s="173"/>
      <c r="CQ138" s="173"/>
      <c r="CR138" s="173"/>
      <c r="CS138" s="173"/>
      <c r="CT138" s="173"/>
      <c r="CU138" s="173"/>
      <c r="CV138" s="173"/>
      <c r="CW138" s="173"/>
      <c r="CX138" s="173"/>
      <c r="CY138" s="173"/>
      <c r="CZ138" s="173"/>
      <c r="DA138" s="173"/>
      <c r="DB138" s="173"/>
    </row>
    <row r="139" spans="1:106" s="68" customFormat="1" ht="13.2" x14ac:dyDescent="0.25">
      <c r="C139" s="69"/>
    </row>
    <row r="140" spans="1:106" s="68" customFormat="1" ht="22.2" customHeight="1" x14ac:dyDescent="0.25">
      <c r="C140" s="173" t="s">
        <v>267</v>
      </c>
      <c r="D140" s="173"/>
      <c r="E140" s="173"/>
      <c r="F140" s="173"/>
      <c r="G140" s="173"/>
      <c r="H140" s="173"/>
      <c r="I140" s="173"/>
      <c r="J140" s="173"/>
      <c r="K140" s="173"/>
      <c r="L140" s="173"/>
      <c r="M140" s="173"/>
      <c r="N140" s="173"/>
      <c r="O140" s="173"/>
      <c r="P140" s="173"/>
      <c r="Q140" s="173"/>
      <c r="R140" s="173"/>
      <c r="S140" s="173"/>
      <c r="T140" s="173"/>
      <c r="U140" s="173"/>
      <c r="V140" s="173"/>
      <c r="W140" s="173"/>
      <c r="X140" s="173"/>
      <c r="Y140" s="173"/>
      <c r="Z140" s="173"/>
      <c r="AA140" s="173"/>
      <c r="AB140" s="173"/>
      <c r="AC140" s="173"/>
      <c r="AD140" s="173"/>
      <c r="AE140" s="173"/>
      <c r="AF140" s="173"/>
      <c r="AG140" s="173"/>
      <c r="AH140" s="173"/>
      <c r="AI140" s="173"/>
      <c r="AJ140" s="173"/>
      <c r="AK140" s="173"/>
      <c r="AL140" s="173"/>
      <c r="AM140" s="173"/>
      <c r="AN140" s="173"/>
      <c r="AO140" s="173"/>
      <c r="AP140" s="173"/>
      <c r="AQ140" s="173"/>
      <c r="AR140" s="173"/>
      <c r="AS140" s="173"/>
      <c r="AT140" s="173"/>
      <c r="AU140" s="173"/>
      <c r="AV140" s="173"/>
      <c r="AW140" s="173"/>
      <c r="AX140" s="173"/>
      <c r="AY140" s="173"/>
      <c r="AZ140" s="173"/>
      <c r="BA140" s="173"/>
      <c r="BB140" s="173"/>
      <c r="BC140" s="173"/>
      <c r="BD140" s="173"/>
      <c r="BE140" s="173"/>
      <c r="BF140" s="173"/>
      <c r="BG140" s="173"/>
      <c r="BH140" s="173"/>
      <c r="BI140" s="173"/>
      <c r="BJ140" s="173"/>
      <c r="BK140" s="173"/>
      <c r="BL140" s="173"/>
      <c r="BM140" s="173"/>
      <c r="BN140" s="173"/>
      <c r="BO140" s="173"/>
      <c r="BP140" s="173"/>
      <c r="BQ140" s="173"/>
      <c r="BR140" s="173"/>
      <c r="BS140" s="173"/>
      <c r="BT140" s="173"/>
      <c r="BU140" s="173"/>
      <c r="BV140" s="173"/>
      <c r="BW140" s="173"/>
      <c r="BX140" s="173"/>
      <c r="BY140" s="173"/>
      <c r="BZ140" s="173"/>
      <c r="CA140" s="173"/>
      <c r="CB140" s="173"/>
      <c r="CC140" s="173"/>
      <c r="CD140" s="173"/>
      <c r="CE140" s="173"/>
      <c r="CF140" s="173"/>
      <c r="CG140" s="173"/>
      <c r="CH140" s="173"/>
      <c r="CI140" s="173"/>
      <c r="CJ140" s="173"/>
      <c r="CK140" s="173"/>
      <c r="CL140" s="173"/>
      <c r="CM140" s="173"/>
      <c r="CN140" s="173"/>
      <c r="CO140" s="173"/>
      <c r="CP140" s="173"/>
      <c r="CQ140" s="173"/>
      <c r="CR140" s="173"/>
      <c r="CS140" s="173"/>
      <c r="CT140" s="173"/>
      <c r="CU140" s="173"/>
      <c r="CV140" s="173"/>
      <c r="CW140" s="173"/>
      <c r="CX140" s="173"/>
      <c r="CY140" s="173"/>
      <c r="CZ140" s="173"/>
      <c r="DA140" s="173"/>
      <c r="DB140" s="173"/>
    </row>
    <row r="143" spans="1:106" x14ac:dyDescent="0.25">
      <c r="X143" s="77"/>
      <c r="Y143" s="78"/>
      <c r="Z143" s="78"/>
      <c r="AA143" s="78"/>
      <c r="AB143" s="78"/>
      <c r="AC143" s="78"/>
      <c r="AD143" s="78"/>
      <c r="AE143" s="78"/>
      <c r="AF143" s="78"/>
      <c r="AG143" s="78"/>
      <c r="AH143" s="78"/>
      <c r="AI143" s="78"/>
      <c r="AJ143" s="78"/>
      <c r="AK143" s="78"/>
      <c r="AL143" s="78"/>
      <c r="AM143" s="79"/>
    </row>
    <row r="144" spans="1:106" ht="18" x14ac:dyDescent="0.35">
      <c r="X144" s="80"/>
      <c r="Y144" s="81"/>
      <c r="Z144" s="81"/>
      <c r="AA144" s="81"/>
      <c r="AB144" s="81"/>
      <c r="AC144" s="81"/>
      <c r="AD144" s="82" t="s">
        <v>38</v>
      </c>
      <c r="AE144" s="81"/>
      <c r="AF144" s="81"/>
      <c r="AG144" s="81"/>
      <c r="AH144" s="81"/>
      <c r="AI144" s="81"/>
      <c r="AJ144" s="81"/>
      <c r="AK144" s="81"/>
      <c r="AL144" s="81"/>
      <c r="AM144" s="83"/>
    </row>
    <row r="145" spans="24:39" ht="18" x14ac:dyDescent="0.35">
      <c r="X145" s="80"/>
      <c r="Y145" s="81"/>
      <c r="Z145" s="81"/>
      <c r="AA145" s="81"/>
      <c r="AB145" s="81"/>
      <c r="AC145" s="81"/>
      <c r="AD145" s="82" t="s">
        <v>336</v>
      </c>
      <c r="AE145" s="81"/>
      <c r="AF145" s="81"/>
      <c r="AG145" s="81"/>
      <c r="AH145" s="81"/>
      <c r="AI145" s="81"/>
      <c r="AJ145" s="81"/>
      <c r="AK145" s="81"/>
      <c r="AL145" s="81"/>
      <c r="AM145" s="83"/>
    </row>
    <row r="146" spans="24:39" ht="18" x14ac:dyDescent="0.35">
      <c r="X146" s="80"/>
      <c r="Y146" s="81"/>
      <c r="Z146" s="81"/>
      <c r="AA146" s="81"/>
      <c r="AB146" s="81"/>
      <c r="AC146" s="81"/>
      <c r="AD146" s="82" t="s">
        <v>298</v>
      </c>
      <c r="AE146" s="81"/>
      <c r="AF146" s="81"/>
      <c r="AG146" s="81"/>
      <c r="AH146" s="81"/>
      <c r="AI146" s="81"/>
      <c r="AJ146" s="81"/>
      <c r="AK146" s="81"/>
      <c r="AL146" s="81"/>
      <c r="AM146" s="83"/>
    </row>
    <row r="147" spans="24:39" ht="18" x14ac:dyDescent="0.35">
      <c r="X147" s="80"/>
      <c r="Y147" s="81"/>
      <c r="Z147" s="81"/>
      <c r="AA147" s="81"/>
      <c r="AB147" s="81"/>
      <c r="AC147" s="81"/>
      <c r="AD147" s="82"/>
      <c r="AE147" s="81"/>
      <c r="AF147" s="81"/>
      <c r="AG147" s="81"/>
      <c r="AH147" s="81"/>
      <c r="AI147" s="81"/>
      <c r="AJ147" s="81"/>
      <c r="AK147" s="81"/>
      <c r="AL147" s="81"/>
      <c r="AM147" s="83"/>
    </row>
    <row r="148" spans="24:39" ht="18" x14ac:dyDescent="0.35">
      <c r="X148" s="80"/>
      <c r="Y148" s="81"/>
      <c r="Z148" s="81"/>
      <c r="AA148" s="81"/>
      <c r="AB148" s="81"/>
      <c r="AC148" s="81"/>
      <c r="AD148" s="82" t="s">
        <v>297</v>
      </c>
      <c r="AE148" s="81"/>
      <c r="AF148" s="81"/>
      <c r="AG148" s="81"/>
      <c r="AH148" s="81"/>
      <c r="AI148" s="81"/>
      <c r="AJ148" s="81"/>
      <c r="AK148" s="81"/>
      <c r="AL148" s="81"/>
      <c r="AM148" s="83"/>
    </row>
    <row r="149" spans="24:39" x14ac:dyDescent="0.25">
      <c r="X149" s="80"/>
      <c r="Y149" s="81"/>
      <c r="Z149" s="81"/>
      <c r="AA149" s="81"/>
      <c r="AB149" s="81"/>
      <c r="AC149" s="81"/>
      <c r="AD149" s="81"/>
      <c r="AE149" s="81"/>
      <c r="AF149" s="81"/>
      <c r="AG149" s="81"/>
      <c r="AH149" s="81"/>
      <c r="AI149" s="81"/>
      <c r="AJ149" s="81"/>
      <c r="AK149" s="81"/>
      <c r="AL149" s="81"/>
      <c r="AM149" s="83"/>
    </row>
    <row r="150" spans="24:39" x14ac:dyDescent="0.25">
      <c r="X150" s="84"/>
      <c r="Y150" s="85"/>
      <c r="Z150" s="85"/>
      <c r="AA150" s="85"/>
      <c r="AB150" s="85"/>
      <c r="AC150" s="85"/>
      <c r="AD150" s="85"/>
      <c r="AE150" s="85"/>
      <c r="AF150" s="85"/>
      <c r="AG150" s="85"/>
      <c r="AH150" s="85"/>
      <c r="AI150" s="85"/>
      <c r="AJ150" s="85"/>
      <c r="AK150" s="85"/>
      <c r="AL150" s="85"/>
      <c r="AM150" s="86"/>
    </row>
  </sheetData>
  <mergeCells count="769">
    <mergeCell ref="BO91:BZ91"/>
    <mergeCell ref="BO78:BZ78"/>
    <mergeCell ref="AN89:BA89"/>
    <mergeCell ref="CC88:CO88"/>
    <mergeCell ref="CC89:CO89"/>
    <mergeCell ref="AN78:BA78"/>
    <mergeCell ref="CP79:DB79"/>
    <mergeCell ref="BO79:BZ79"/>
    <mergeCell ref="BO76:BZ76"/>
    <mergeCell ref="CP76:DB76"/>
    <mergeCell ref="CC90:CO90"/>
    <mergeCell ref="CP81:DB81"/>
    <mergeCell ref="BO81:BZ81"/>
    <mergeCell ref="CP80:DB80"/>
    <mergeCell ref="BO80:BZ80"/>
    <mergeCell ref="CP78:DB78"/>
    <mergeCell ref="BO87:BZ87"/>
    <mergeCell ref="CP87:DB87"/>
    <mergeCell ref="CC87:CO87"/>
    <mergeCell ref="CC86:CO86"/>
    <mergeCell ref="CP77:DB77"/>
    <mergeCell ref="A75:AD75"/>
    <mergeCell ref="A77:AD77"/>
    <mergeCell ref="A78:AD78"/>
    <mergeCell ref="A79:AD79"/>
    <mergeCell ref="BB96:BM96"/>
    <mergeCell ref="A96:AD96"/>
    <mergeCell ref="A90:AD90"/>
    <mergeCell ref="AN90:BA90"/>
    <mergeCell ref="A95:AD95"/>
    <mergeCell ref="AN86:BA86"/>
    <mergeCell ref="BB86:BM86"/>
    <mergeCell ref="BB81:BM81"/>
    <mergeCell ref="A48:AD48"/>
    <mergeCell ref="AE43:AL46"/>
    <mergeCell ref="AN47:BA47"/>
    <mergeCell ref="AN48:BA48"/>
    <mergeCell ref="BB47:BM47"/>
    <mergeCell ref="BB76:BM76"/>
    <mergeCell ref="A80:AD80"/>
    <mergeCell ref="AN80:BA80"/>
    <mergeCell ref="AN45:BA45"/>
    <mergeCell ref="BB45:BM45"/>
    <mergeCell ref="AN49:BA49"/>
    <mergeCell ref="BB49:BM49"/>
    <mergeCell ref="BB48:BM48"/>
    <mergeCell ref="A51:AD51"/>
    <mergeCell ref="AN51:BA51"/>
    <mergeCell ref="BB51:BM51"/>
    <mergeCell ref="A47:AD47"/>
    <mergeCell ref="AE47:AL53"/>
    <mergeCell ref="A74:AD74"/>
    <mergeCell ref="BB72:BM72"/>
    <mergeCell ref="AN79:BA79"/>
    <mergeCell ref="AN57:BA57"/>
    <mergeCell ref="BB68:BM68"/>
    <mergeCell ref="A66:AD66"/>
    <mergeCell ref="A115:AD115"/>
    <mergeCell ref="BO55:BZ55"/>
    <mergeCell ref="A63:AD63"/>
    <mergeCell ref="AN88:BA88"/>
    <mergeCell ref="BB57:BM57"/>
    <mergeCell ref="AN59:BA59"/>
    <mergeCell ref="BB59:BM59"/>
    <mergeCell ref="A98:AD98"/>
    <mergeCell ref="A91:AD91"/>
    <mergeCell ref="A89:AD89"/>
    <mergeCell ref="AN91:BA91"/>
    <mergeCell ref="BB91:BM91"/>
    <mergeCell ref="A92:AD92"/>
    <mergeCell ref="A88:AD88"/>
    <mergeCell ref="AN65:BA65"/>
    <mergeCell ref="BB65:BM65"/>
    <mergeCell ref="AN77:BA77"/>
    <mergeCell ref="BB77:BM77"/>
    <mergeCell ref="BB80:BM80"/>
    <mergeCell ref="BB79:BM79"/>
    <mergeCell ref="BB66:BM66"/>
    <mergeCell ref="A82:AD82"/>
    <mergeCell ref="A81:AD81"/>
    <mergeCell ref="BB82:BM82"/>
    <mergeCell ref="A124:AD124"/>
    <mergeCell ref="AN124:BA124"/>
    <mergeCell ref="BB124:BM124"/>
    <mergeCell ref="A126:AD126"/>
    <mergeCell ref="A62:AD62"/>
    <mergeCell ref="A67:AD67"/>
    <mergeCell ref="A68:AD68"/>
    <mergeCell ref="A87:AD87"/>
    <mergeCell ref="A72:AD72"/>
    <mergeCell ref="A70:AD70"/>
    <mergeCell ref="A76:AD76"/>
    <mergeCell ref="A71:AD71"/>
    <mergeCell ref="A64:AD64"/>
    <mergeCell ref="A69:AD69"/>
    <mergeCell ref="AN100:BA100"/>
    <mergeCell ref="AN111:BA111"/>
    <mergeCell ref="BB111:BM111"/>
    <mergeCell ref="A112:AD112"/>
    <mergeCell ref="AN112:BA112"/>
    <mergeCell ref="BB112:BM112"/>
    <mergeCell ref="AE113:AL115"/>
    <mergeCell ref="A101:AD101"/>
    <mergeCell ref="AE63:AL92"/>
    <mergeCell ref="A65:AD65"/>
    <mergeCell ref="A116:AD116"/>
    <mergeCell ref="AE116:AL117"/>
    <mergeCell ref="A118:AD118"/>
    <mergeCell ref="AN118:BA118"/>
    <mergeCell ref="BB118:BM118"/>
    <mergeCell ref="BO118:BZ118"/>
    <mergeCell ref="CP118:DB118"/>
    <mergeCell ref="CC117:CO117"/>
    <mergeCell ref="CC118:CO118"/>
    <mergeCell ref="CP103:DB103"/>
    <mergeCell ref="AN103:BA103"/>
    <mergeCell ref="BB103:BM103"/>
    <mergeCell ref="BO103:BZ103"/>
    <mergeCell ref="A113:AD113"/>
    <mergeCell ref="A104:AD104"/>
    <mergeCell ref="AN104:BA104"/>
    <mergeCell ref="BB104:BM104"/>
    <mergeCell ref="A105:AD105"/>
    <mergeCell ref="AN105:BA105"/>
    <mergeCell ref="BB105:BM105"/>
    <mergeCell ref="AE104:AL105"/>
    <mergeCell ref="A106:AD106"/>
    <mergeCell ref="AE106:AL107"/>
    <mergeCell ref="AN106:BA106"/>
    <mergeCell ref="BB106:BM106"/>
    <mergeCell ref="A107:AD107"/>
    <mergeCell ref="AN107:BA107"/>
    <mergeCell ref="BB107:BM107"/>
    <mergeCell ref="AE101:AL103"/>
    <mergeCell ref="AN101:BA101"/>
    <mergeCell ref="BB101:BM101"/>
    <mergeCell ref="A111:AD111"/>
    <mergeCell ref="A109:AD109"/>
    <mergeCell ref="A5:DB5"/>
    <mergeCell ref="A103:AD103"/>
    <mergeCell ref="A100:AD100"/>
    <mergeCell ref="A102:AD102"/>
    <mergeCell ref="A85:AD85"/>
    <mergeCell ref="A86:AD86"/>
    <mergeCell ref="AN85:BA85"/>
    <mergeCell ref="BB85:BM85"/>
    <mergeCell ref="BO85:BZ85"/>
    <mergeCell ref="BO86:BZ86"/>
    <mergeCell ref="CP96:DB96"/>
    <mergeCell ref="A99:AD99"/>
    <mergeCell ref="AN99:BA99"/>
    <mergeCell ref="BB99:BM99"/>
    <mergeCell ref="CP102:DB102"/>
    <mergeCell ref="BO102:BZ102"/>
    <mergeCell ref="AN102:BA102"/>
    <mergeCell ref="BB43:BM43"/>
    <mergeCell ref="A37:AD37"/>
    <mergeCell ref="BB37:BM37"/>
    <mergeCell ref="A40:AD40"/>
    <mergeCell ref="AN40:BA40"/>
    <mergeCell ref="AN35:BA35"/>
    <mergeCell ref="BB35:BM35"/>
    <mergeCell ref="A15:AD15"/>
    <mergeCell ref="AN12:BA12"/>
    <mergeCell ref="A12:AD12"/>
    <mergeCell ref="AE33:AL35"/>
    <mergeCell ref="A36:AD36"/>
    <mergeCell ref="A13:AD13"/>
    <mergeCell ref="AE12:AL12"/>
    <mergeCell ref="AN25:BA25"/>
    <mergeCell ref="BB25:BM25"/>
    <mergeCell ref="BB23:BM23"/>
    <mergeCell ref="A24:AD24"/>
    <mergeCell ref="AN24:BA24"/>
    <mergeCell ref="AN32:BA32"/>
    <mergeCell ref="BB32:BM32"/>
    <mergeCell ref="AE29:AK29"/>
    <mergeCell ref="AE28:AK28"/>
    <mergeCell ref="A28:AD28"/>
    <mergeCell ref="BB27:BM27"/>
    <mergeCell ref="A26:AD26"/>
    <mergeCell ref="AE23:AL26"/>
    <mergeCell ref="BB26:BM26"/>
    <mergeCell ref="A30:AD30"/>
    <mergeCell ref="AE30:AL30"/>
    <mergeCell ref="AN30:BA30"/>
    <mergeCell ref="BB24:BM24"/>
    <mergeCell ref="A25:AD25"/>
    <mergeCell ref="A33:AD33"/>
    <mergeCell ref="A23:AD23"/>
    <mergeCell ref="A21:AD21"/>
    <mergeCell ref="A35:AD35"/>
    <mergeCell ref="A34:AD34"/>
    <mergeCell ref="BO23:BZ23"/>
    <mergeCell ref="BO25:BZ25"/>
    <mergeCell ref="AN23:BA23"/>
    <mergeCell ref="AE27:AL27"/>
    <mergeCell ref="AE31:AL31"/>
    <mergeCell ref="AE32:AL32"/>
    <mergeCell ref="BB30:BM30"/>
    <mergeCell ref="AN27:BA27"/>
    <mergeCell ref="BB31:BM31"/>
    <mergeCell ref="A31:AD31"/>
    <mergeCell ref="A27:AD27"/>
    <mergeCell ref="A32:AD32"/>
    <mergeCell ref="AN31:BA31"/>
    <mergeCell ref="AN22:BA22"/>
    <mergeCell ref="AN26:BA26"/>
    <mergeCell ref="BO30:BZ30"/>
    <mergeCell ref="BO27:BZ27"/>
    <mergeCell ref="A17:AD17"/>
    <mergeCell ref="AN17:BA17"/>
    <mergeCell ref="BB17:BM17"/>
    <mergeCell ref="A18:AD18"/>
    <mergeCell ref="A19:AD19"/>
    <mergeCell ref="BB19:BM19"/>
    <mergeCell ref="AE17:AL17"/>
    <mergeCell ref="AE18:AL18"/>
    <mergeCell ref="AE22:AL22"/>
    <mergeCell ref="A20:AD20"/>
    <mergeCell ref="A22:AD22"/>
    <mergeCell ref="BB22:BM22"/>
    <mergeCell ref="CP12:DB12"/>
    <mergeCell ref="A16:AD16"/>
    <mergeCell ref="AN16:BA16"/>
    <mergeCell ref="BB16:BM16"/>
    <mergeCell ref="BB11:BM11"/>
    <mergeCell ref="BO11:BZ11"/>
    <mergeCell ref="CP11:DB11"/>
    <mergeCell ref="BB12:BM12"/>
    <mergeCell ref="BO12:BZ12"/>
    <mergeCell ref="CP15:DB15"/>
    <mergeCell ref="CC11:CO11"/>
    <mergeCell ref="CC12:CO12"/>
    <mergeCell ref="CC13:CO13"/>
    <mergeCell ref="CC14:CO14"/>
    <mergeCell ref="CC15:CO15"/>
    <mergeCell ref="BB14:BM14"/>
    <mergeCell ref="AE14:AL14"/>
    <mergeCell ref="AE15:AL15"/>
    <mergeCell ref="AE16:AL16"/>
    <mergeCell ref="AN15:BA15"/>
    <mergeCell ref="BB15:BM15"/>
    <mergeCell ref="CP16:DB16"/>
    <mergeCell ref="A9:AD11"/>
    <mergeCell ref="AM9:AM11"/>
    <mergeCell ref="BO72:BZ72"/>
    <mergeCell ref="AN56:BA56"/>
    <mergeCell ref="BB56:BM56"/>
    <mergeCell ref="CP35:DB35"/>
    <mergeCell ref="BO37:BZ37"/>
    <mergeCell ref="AN46:BA46"/>
    <mergeCell ref="BB46:BM46"/>
    <mergeCell ref="BO46:BZ46"/>
    <mergeCell ref="AN52:BA52"/>
    <mergeCell ref="BO42:BZ42"/>
    <mergeCell ref="BO43:BZ43"/>
    <mergeCell ref="CP60:DB60"/>
    <mergeCell ref="CP54:DB54"/>
    <mergeCell ref="CC38:CO38"/>
    <mergeCell ref="CP50:DB50"/>
    <mergeCell ref="CP43:DB43"/>
    <mergeCell ref="CP46:DB46"/>
    <mergeCell ref="CP39:DB39"/>
    <mergeCell ref="CP47:DB47"/>
    <mergeCell ref="CP42:DB42"/>
    <mergeCell ref="CP45:DB45"/>
    <mergeCell ref="CC72:CO72"/>
    <mergeCell ref="BB63:BM63"/>
    <mergeCell ref="BO41:BZ41"/>
    <mergeCell ref="CC42:CO42"/>
    <mergeCell ref="CC43:CO43"/>
    <mergeCell ref="CC50:CO50"/>
    <mergeCell ref="CC52:CO52"/>
    <mergeCell ref="AN64:BA64"/>
    <mergeCell ref="BB64:BM64"/>
    <mergeCell ref="BO64:BZ64"/>
    <mergeCell ref="BO45:BZ45"/>
    <mergeCell ref="BO44:BZ44"/>
    <mergeCell ref="BO57:BZ57"/>
    <mergeCell ref="CC63:CO63"/>
    <mergeCell ref="BO62:BZ62"/>
    <mergeCell ref="CC54:CO54"/>
    <mergeCell ref="CC56:CO56"/>
    <mergeCell ref="CC59:CO59"/>
    <mergeCell ref="CC16:CO16"/>
    <mergeCell ref="CP67:DB67"/>
    <mergeCell ref="BO100:BZ100"/>
    <mergeCell ref="CP88:DB88"/>
    <mergeCell ref="CP30:DB30"/>
    <mergeCell ref="CP55:DB55"/>
    <mergeCell ref="BO51:BZ51"/>
    <mergeCell ref="CC64:CO64"/>
    <mergeCell ref="CP64:DB64"/>
    <mergeCell ref="CP70:DB70"/>
    <mergeCell ref="BO70:BZ70"/>
    <mergeCell ref="CP65:DB65"/>
    <mergeCell ref="BO65:BZ65"/>
    <mergeCell ref="CP63:DB63"/>
    <mergeCell ref="BO63:BZ63"/>
    <mergeCell ref="CP62:DB62"/>
    <mergeCell ref="CP69:DB69"/>
    <mergeCell ref="BO69:BZ69"/>
    <mergeCell ref="CP18:DB18"/>
    <mergeCell ref="CP17:DB17"/>
    <mergeCell ref="CP23:DB23"/>
    <mergeCell ref="CP56:DB56"/>
    <mergeCell ref="BO56:BZ56"/>
    <mergeCell ref="CC29:CO29"/>
    <mergeCell ref="BO32:BZ32"/>
    <mergeCell ref="CP31:DB31"/>
    <mergeCell ref="CC30:CO30"/>
    <mergeCell ref="CC31:CO31"/>
    <mergeCell ref="CC32:CO32"/>
    <mergeCell ref="CC33:CO33"/>
    <mergeCell ref="BO90:BZ90"/>
    <mergeCell ref="AN92:BA92"/>
    <mergeCell ref="BO89:BZ89"/>
    <mergeCell ref="CP84:DB84"/>
    <mergeCell ref="BO84:BZ84"/>
    <mergeCell ref="CP83:DB83"/>
    <mergeCell ref="BO83:BZ83"/>
    <mergeCell ref="BO88:BZ88"/>
    <mergeCell ref="BB90:BM90"/>
    <mergeCell ref="BB89:BM89"/>
    <mergeCell ref="BB92:BM92"/>
    <mergeCell ref="BB88:BM88"/>
    <mergeCell ref="CP86:DB86"/>
    <mergeCell ref="CP85:DB85"/>
    <mergeCell ref="BB83:BM83"/>
    <mergeCell ref="AN83:BA83"/>
    <mergeCell ref="AN84:BA84"/>
    <mergeCell ref="BB84:BM84"/>
    <mergeCell ref="BO75:BZ75"/>
    <mergeCell ref="BO77:BZ77"/>
    <mergeCell ref="CP66:DB66"/>
    <mergeCell ref="AN67:BA67"/>
    <mergeCell ref="BB67:BM67"/>
    <mergeCell ref="AN68:BA68"/>
    <mergeCell ref="AN71:BA71"/>
    <mergeCell ref="BB71:BM71"/>
    <mergeCell ref="AN74:BA74"/>
    <mergeCell ref="BB74:BM74"/>
    <mergeCell ref="BO71:BZ71"/>
    <mergeCell ref="CP74:DB74"/>
    <mergeCell ref="CC71:CO71"/>
    <mergeCell ref="CC67:CO67"/>
    <mergeCell ref="CC68:CO68"/>
    <mergeCell ref="CC69:CO69"/>
    <mergeCell ref="CC70:CO70"/>
    <mergeCell ref="CP75:DB75"/>
    <mergeCell ref="AN70:BA70"/>
    <mergeCell ref="BB70:BM70"/>
    <mergeCell ref="AN66:BA66"/>
    <mergeCell ref="AN76:BA76"/>
    <mergeCell ref="BO74:BZ74"/>
    <mergeCell ref="CP71:DB71"/>
    <mergeCell ref="BO34:BZ34"/>
    <mergeCell ref="CP33:DB33"/>
    <mergeCell ref="BO33:BZ33"/>
    <mergeCell ref="CP36:DB36"/>
    <mergeCell ref="CP51:DB51"/>
    <mergeCell ref="CP68:DB68"/>
    <mergeCell ref="BO67:BZ67"/>
    <mergeCell ref="CP61:DB61"/>
    <mergeCell ref="CC57:CO57"/>
    <mergeCell ref="CP37:DB37"/>
    <mergeCell ref="BO39:BZ39"/>
    <mergeCell ref="BO66:BZ66"/>
    <mergeCell ref="BO36:BZ36"/>
    <mergeCell ref="BO35:BZ35"/>
    <mergeCell ref="CP34:DB34"/>
    <mergeCell ref="CP40:DB40"/>
    <mergeCell ref="BO40:BZ40"/>
    <mergeCell ref="BO38:BZ38"/>
    <mergeCell ref="BO47:BZ47"/>
    <mergeCell ref="BO50:BZ50"/>
    <mergeCell ref="CP41:DB41"/>
    <mergeCell ref="BO49:BZ49"/>
    <mergeCell ref="CP48:DB48"/>
    <mergeCell ref="BO48:BZ48"/>
    <mergeCell ref="CA4:DB4"/>
    <mergeCell ref="A7:DB7"/>
    <mergeCell ref="BO22:BZ22"/>
    <mergeCell ref="BO19:BZ19"/>
    <mergeCell ref="BO17:BZ17"/>
    <mergeCell ref="CP13:DB13"/>
    <mergeCell ref="BO13:BZ13"/>
    <mergeCell ref="BO16:BZ16"/>
    <mergeCell ref="CP14:DB14"/>
    <mergeCell ref="AE9:AL11"/>
    <mergeCell ref="BO15:BZ15"/>
    <mergeCell ref="AN18:BA18"/>
    <mergeCell ref="AN19:BA19"/>
    <mergeCell ref="BB18:BM18"/>
    <mergeCell ref="A6:DB6"/>
    <mergeCell ref="A8:DB8"/>
    <mergeCell ref="BO14:BZ14"/>
    <mergeCell ref="CP19:DB19"/>
    <mergeCell ref="CP22:DB22"/>
    <mergeCell ref="CP20:DB20"/>
    <mergeCell ref="AN21:BA21"/>
    <mergeCell ref="BB21:BM21"/>
    <mergeCell ref="BO21:BZ21"/>
    <mergeCell ref="CC21:CO21"/>
    <mergeCell ref="A42:AD42"/>
    <mergeCell ref="AN42:BA42"/>
    <mergeCell ref="BO59:BZ59"/>
    <mergeCell ref="A57:AD57"/>
    <mergeCell ref="A56:AD56"/>
    <mergeCell ref="A54:AD54"/>
    <mergeCell ref="A59:AD59"/>
    <mergeCell ref="A55:AD55"/>
    <mergeCell ref="A45:AD45"/>
    <mergeCell ref="A49:AD49"/>
    <mergeCell ref="AN44:BA44"/>
    <mergeCell ref="AN50:BA50"/>
    <mergeCell ref="BB50:BM50"/>
    <mergeCell ref="AN55:BA55"/>
    <mergeCell ref="BB55:BM55"/>
    <mergeCell ref="BB42:BM42"/>
    <mergeCell ref="BB52:BM52"/>
    <mergeCell ref="A53:AD53"/>
    <mergeCell ref="AN53:BA53"/>
    <mergeCell ref="BB53:BM53"/>
    <mergeCell ref="AN54:BA54"/>
    <mergeCell ref="BB54:BM54"/>
    <mergeCell ref="A43:AD43"/>
    <mergeCell ref="AN43:BA43"/>
    <mergeCell ref="AN10:BA11"/>
    <mergeCell ref="BB10:DB10"/>
    <mergeCell ref="AN13:BA13"/>
    <mergeCell ref="BB13:BM13"/>
    <mergeCell ref="BO31:BZ31"/>
    <mergeCell ref="CP32:DB32"/>
    <mergeCell ref="CP38:DB38"/>
    <mergeCell ref="CP59:DB59"/>
    <mergeCell ref="CP57:DB57"/>
    <mergeCell ref="CP53:DB53"/>
    <mergeCell ref="BO53:BZ53"/>
    <mergeCell ref="CP52:DB52"/>
    <mergeCell ref="BO52:BZ52"/>
    <mergeCell ref="CC53:CO53"/>
    <mergeCell ref="AN33:BA33"/>
    <mergeCell ref="BB33:BM33"/>
    <mergeCell ref="BB41:BM41"/>
    <mergeCell ref="AN37:BA37"/>
    <mergeCell ref="BB40:BM40"/>
    <mergeCell ref="AN34:BA34"/>
    <mergeCell ref="CP25:DB25"/>
    <mergeCell ref="CP24:DB24"/>
    <mergeCell ref="BO24:BZ24"/>
    <mergeCell ref="CP27:DB27"/>
    <mergeCell ref="BO95:BZ95"/>
    <mergeCell ref="CP95:DB95"/>
    <mergeCell ref="A97:AD97"/>
    <mergeCell ref="AN97:BA97"/>
    <mergeCell ref="BB97:BM97"/>
    <mergeCell ref="BO97:BZ97"/>
    <mergeCell ref="CP97:DB97"/>
    <mergeCell ref="AN9:DB9"/>
    <mergeCell ref="A14:AD14"/>
    <mergeCell ref="AN14:BA14"/>
    <mergeCell ref="AN36:BA36"/>
    <mergeCell ref="BB36:BM36"/>
    <mergeCell ref="AE36:AL42"/>
    <mergeCell ref="A38:AD38"/>
    <mergeCell ref="AN38:BA38"/>
    <mergeCell ref="BB38:BM38"/>
    <mergeCell ref="A39:AD39"/>
    <mergeCell ref="AN39:BA39"/>
    <mergeCell ref="BB39:BM39"/>
    <mergeCell ref="BB34:BM34"/>
    <mergeCell ref="A41:AD41"/>
    <mergeCell ref="AN41:BA41"/>
    <mergeCell ref="AE13:AL13"/>
    <mergeCell ref="BO18:BZ18"/>
    <mergeCell ref="A44:AD44"/>
    <mergeCell ref="AE54:AL62"/>
    <mergeCell ref="A50:AD50"/>
    <mergeCell ref="A52:AD52"/>
    <mergeCell ref="A46:AD46"/>
    <mergeCell ref="BB44:BM44"/>
    <mergeCell ref="AN96:BA96"/>
    <mergeCell ref="BB93:BM93"/>
    <mergeCell ref="AN69:BA69"/>
    <mergeCell ref="BB69:BM69"/>
    <mergeCell ref="AN63:BA63"/>
    <mergeCell ref="AN72:BA72"/>
    <mergeCell ref="AE95:AL100"/>
    <mergeCell ref="AN95:BA95"/>
    <mergeCell ref="BB95:BM95"/>
    <mergeCell ref="A60:AD60"/>
    <mergeCell ref="AN62:BA62"/>
    <mergeCell ref="AM71:AM74"/>
    <mergeCell ref="AN75:BA75"/>
    <mergeCell ref="BB75:BM75"/>
    <mergeCell ref="BB78:BM78"/>
    <mergeCell ref="A83:AD83"/>
    <mergeCell ref="A84:AD84"/>
    <mergeCell ref="AN81:BA81"/>
    <mergeCell ref="AN109:BA109"/>
    <mergeCell ref="CC119:CO119"/>
    <mergeCell ref="BO82:BZ82"/>
    <mergeCell ref="BO54:BZ54"/>
    <mergeCell ref="BO68:BZ68"/>
    <mergeCell ref="A73:AD73"/>
    <mergeCell ref="AN73:BA73"/>
    <mergeCell ref="BB73:BM73"/>
    <mergeCell ref="BO73:BZ73"/>
    <mergeCell ref="BB100:BM100"/>
    <mergeCell ref="AN98:BA98"/>
    <mergeCell ref="BB98:BM98"/>
    <mergeCell ref="A94:AD94"/>
    <mergeCell ref="AE93:AK94"/>
    <mergeCell ref="A61:AD61"/>
    <mergeCell ref="AN61:BA61"/>
    <mergeCell ref="BB61:BM61"/>
    <mergeCell ref="BO61:BZ61"/>
    <mergeCell ref="A93:AD93"/>
    <mergeCell ref="AN93:BA93"/>
    <mergeCell ref="AN87:BA87"/>
    <mergeCell ref="BB87:BM87"/>
    <mergeCell ref="AN82:BA82"/>
    <mergeCell ref="A108:AD108"/>
    <mergeCell ref="AN108:BA108"/>
    <mergeCell ref="CP106:DB106"/>
    <mergeCell ref="BO107:BZ107"/>
    <mergeCell ref="CP107:DB107"/>
    <mergeCell ref="CP104:DB104"/>
    <mergeCell ref="CP105:DB105"/>
    <mergeCell ref="BO106:BZ106"/>
    <mergeCell ref="CC106:CO106"/>
    <mergeCell ref="CC107:CO107"/>
    <mergeCell ref="CC104:CO104"/>
    <mergeCell ref="CC105:CO105"/>
    <mergeCell ref="BO104:BZ104"/>
    <mergeCell ref="BO105:BZ105"/>
    <mergeCell ref="CC108:CO108"/>
    <mergeCell ref="A110:AD110"/>
    <mergeCell ref="BO114:BZ114"/>
    <mergeCell ref="AN116:BA116"/>
    <mergeCell ref="BB116:BM116"/>
    <mergeCell ref="BO116:BZ116"/>
    <mergeCell ref="A119:AD119"/>
    <mergeCell ref="BO119:BZ119"/>
    <mergeCell ref="AM114:AM115"/>
    <mergeCell ref="AN115:BA115"/>
    <mergeCell ref="BB115:BM115"/>
    <mergeCell ref="A114:AD114"/>
    <mergeCell ref="AN114:BA114"/>
    <mergeCell ref="BB114:BM114"/>
    <mergeCell ref="BB110:BM110"/>
    <mergeCell ref="BO110:BZ110"/>
    <mergeCell ref="AN110:BA110"/>
    <mergeCell ref="BO111:BZ111"/>
    <mergeCell ref="AN113:BA113"/>
    <mergeCell ref="BB113:BM113"/>
    <mergeCell ref="BO113:BZ113"/>
    <mergeCell ref="A117:AD117"/>
    <mergeCell ref="AN117:BA117"/>
    <mergeCell ref="BB117:BM117"/>
    <mergeCell ref="BO117:BZ117"/>
    <mergeCell ref="CP100:DB100"/>
    <mergeCell ref="CP108:DB108"/>
    <mergeCell ref="CP49:DB49"/>
    <mergeCell ref="BO120:BZ120"/>
    <mergeCell ref="BO121:BZ121"/>
    <mergeCell ref="BB108:BM108"/>
    <mergeCell ref="BO108:BZ108"/>
    <mergeCell ref="AN119:BA119"/>
    <mergeCell ref="BB119:BM119"/>
    <mergeCell ref="CP98:DB98"/>
    <mergeCell ref="CP110:DB110"/>
    <mergeCell ref="CP111:DB111"/>
    <mergeCell ref="BB109:BM109"/>
    <mergeCell ref="BB102:BM102"/>
    <mergeCell ref="BO98:BZ98"/>
    <mergeCell ref="CC65:CO65"/>
    <mergeCell ref="BB62:BM62"/>
    <mergeCell ref="BO96:BZ96"/>
    <mergeCell ref="CC99:CO99"/>
    <mergeCell ref="CC100:CO100"/>
    <mergeCell ref="CC101:CO101"/>
    <mergeCell ref="CC102:CO102"/>
    <mergeCell ref="CC103:CO103"/>
    <mergeCell ref="CC97:CO97"/>
    <mergeCell ref="AN127:BA127"/>
    <mergeCell ref="BB127:BM127"/>
    <mergeCell ref="CP120:DB120"/>
    <mergeCell ref="CP112:DB112"/>
    <mergeCell ref="AE108:AL112"/>
    <mergeCell ref="CP44:DB44"/>
    <mergeCell ref="CP115:DB115"/>
    <mergeCell ref="CP101:DB101"/>
    <mergeCell ref="BO101:BZ101"/>
    <mergeCell ref="CP99:DB99"/>
    <mergeCell ref="BO99:BZ99"/>
    <mergeCell ref="CP92:DB92"/>
    <mergeCell ref="CC98:CO98"/>
    <mergeCell ref="CC93:CO93"/>
    <mergeCell ref="CC66:CO66"/>
    <mergeCell ref="CC62:CO62"/>
    <mergeCell ref="CC51:CO51"/>
    <mergeCell ref="CC55:CO55"/>
    <mergeCell ref="CC95:CO95"/>
    <mergeCell ref="CC96:CO96"/>
    <mergeCell ref="BO109:BZ109"/>
    <mergeCell ref="CP109:DB109"/>
    <mergeCell ref="CP114:DB114"/>
    <mergeCell ref="BO92:BZ92"/>
    <mergeCell ref="CC109:CO109"/>
    <mergeCell ref="CC110:CO110"/>
    <mergeCell ref="A123:AD123"/>
    <mergeCell ref="BB120:BM120"/>
    <mergeCell ref="BB121:BM121"/>
    <mergeCell ref="BO127:BZ127"/>
    <mergeCell ref="CP127:DB127"/>
    <mergeCell ref="AE124:AL127"/>
    <mergeCell ref="BB122:BM122"/>
    <mergeCell ref="A120:AD120"/>
    <mergeCell ref="A121:AD121"/>
    <mergeCell ref="A122:AD122"/>
    <mergeCell ref="CC120:CO120"/>
    <mergeCell ref="CC121:CO121"/>
    <mergeCell ref="CC124:CO124"/>
    <mergeCell ref="CP124:DB124"/>
    <mergeCell ref="A125:AD125"/>
    <mergeCell ref="AN125:BA125"/>
    <mergeCell ref="BB125:BM125"/>
    <mergeCell ref="BO125:BZ125"/>
    <mergeCell ref="CP125:DB125"/>
    <mergeCell ref="CP126:DB126"/>
    <mergeCell ref="A127:AD127"/>
    <mergeCell ref="CC123:CO123"/>
    <mergeCell ref="BO124:BZ124"/>
    <mergeCell ref="BO126:BZ126"/>
    <mergeCell ref="AN126:BA126"/>
    <mergeCell ref="BB126:BM126"/>
    <mergeCell ref="CP119:DB119"/>
    <mergeCell ref="AE118:AL123"/>
    <mergeCell ref="BO123:BZ123"/>
    <mergeCell ref="BO112:BZ112"/>
    <mergeCell ref="CC125:CO125"/>
    <mergeCell ref="CC126:CO126"/>
    <mergeCell ref="CP121:DB121"/>
    <mergeCell ref="CP122:DB122"/>
    <mergeCell ref="CP123:DB123"/>
    <mergeCell ref="BB123:BM123"/>
    <mergeCell ref="AN120:BA120"/>
    <mergeCell ref="AN121:BA121"/>
    <mergeCell ref="AN122:BA122"/>
    <mergeCell ref="AN123:BA123"/>
    <mergeCell ref="CP113:DB113"/>
    <mergeCell ref="CP116:DB116"/>
    <mergeCell ref="CP117:DB117"/>
    <mergeCell ref="CC111:CO111"/>
    <mergeCell ref="CC112:CO112"/>
    <mergeCell ref="CC113:CO113"/>
    <mergeCell ref="CC114:CO114"/>
    <mergeCell ref="CC115:CO115"/>
    <mergeCell ref="CC116:CO116"/>
    <mergeCell ref="CC122:CO122"/>
    <mergeCell ref="BO115:BZ115"/>
    <mergeCell ref="BO122:BZ122"/>
    <mergeCell ref="C138:DB138"/>
    <mergeCell ref="C140:DB140"/>
    <mergeCell ref="A128:AD128"/>
    <mergeCell ref="AN128:BA128"/>
    <mergeCell ref="BB128:BM128"/>
    <mergeCell ref="BO128:BZ128"/>
    <mergeCell ref="CP128:DB128"/>
    <mergeCell ref="A129:AD129"/>
    <mergeCell ref="AN129:BA129"/>
    <mergeCell ref="BB129:BM129"/>
    <mergeCell ref="BO129:BZ129"/>
    <mergeCell ref="CP129:DB129"/>
    <mergeCell ref="AE128:AL129"/>
    <mergeCell ref="AN130:BA130"/>
    <mergeCell ref="BB130:BM130"/>
    <mergeCell ref="BO130:BZ130"/>
    <mergeCell ref="CP130:DB130"/>
    <mergeCell ref="A130:AD130"/>
    <mergeCell ref="AE130:AL130"/>
    <mergeCell ref="CC129:CO129"/>
    <mergeCell ref="CC130:CO130"/>
    <mergeCell ref="C136:DB136"/>
    <mergeCell ref="C134:DB134"/>
    <mergeCell ref="CC17:CO17"/>
    <mergeCell ref="CC18:CO18"/>
    <mergeCell ref="CC19:CO19"/>
    <mergeCell ref="CC22:CO22"/>
    <mergeCell ref="CC23:CO23"/>
    <mergeCell ref="CC24:CO24"/>
    <mergeCell ref="CC25:CO25"/>
    <mergeCell ref="CC27:CO27"/>
    <mergeCell ref="CC28:CO28"/>
    <mergeCell ref="CP93:DB93"/>
    <mergeCell ref="CP94:DB94"/>
    <mergeCell ref="CC61:CO61"/>
    <mergeCell ref="CC81:CO81"/>
    <mergeCell ref="CC82:CO82"/>
    <mergeCell ref="CC83:CO83"/>
    <mergeCell ref="CC91:CO91"/>
    <mergeCell ref="CC92:CO92"/>
    <mergeCell ref="CP91:DB91"/>
    <mergeCell ref="CP73:DB73"/>
    <mergeCell ref="CP72:DB72"/>
    <mergeCell ref="CP90:DB90"/>
    <mergeCell ref="CP89:DB89"/>
    <mergeCell ref="CP82:DB82"/>
    <mergeCell ref="CC84:CO84"/>
    <mergeCell ref="CC85:CO85"/>
    <mergeCell ref="CC73:CO73"/>
    <mergeCell ref="CC74:CO74"/>
    <mergeCell ref="CC75:CO75"/>
    <mergeCell ref="CC76:CO76"/>
    <mergeCell ref="CC77:CO77"/>
    <mergeCell ref="CC78:CO78"/>
    <mergeCell ref="CC79:CO79"/>
    <mergeCell ref="CC80:CO80"/>
    <mergeCell ref="CC127:CO127"/>
    <mergeCell ref="CC128:CO128"/>
    <mergeCell ref="AE19:AL21"/>
    <mergeCell ref="AN20:BA20"/>
    <mergeCell ref="BB20:BM20"/>
    <mergeCell ref="BO20:BZ20"/>
    <mergeCell ref="CC20:CO20"/>
    <mergeCell ref="AN60:BA60"/>
    <mergeCell ref="BB60:BM60"/>
    <mergeCell ref="BO60:BZ60"/>
    <mergeCell ref="CC60:CO60"/>
    <mergeCell ref="CC46:CO46"/>
    <mergeCell ref="CC47:CO47"/>
    <mergeCell ref="CC48:CO48"/>
    <mergeCell ref="CC49:CO49"/>
    <mergeCell ref="AN28:BA28"/>
    <mergeCell ref="BB28:BM28"/>
    <mergeCell ref="BO93:BZ93"/>
    <mergeCell ref="AN94:BA94"/>
    <mergeCell ref="BB94:BM94"/>
    <mergeCell ref="BO94:BZ94"/>
    <mergeCell ref="CC94:CO94"/>
    <mergeCell ref="CC36:CO36"/>
    <mergeCell ref="CC37:CO37"/>
    <mergeCell ref="CP21:DB21"/>
    <mergeCell ref="A58:AD58"/>
    <mergeCell ref="AN58:BA58"/>
    <mergeCell ref="BB58:BM58"/>
    <mergeCell ref="BO58:BZ58"/>
    <mergeCell ref="CC58:CO58"/>
    <mergeCell ref="CP58:DB58"/>
    <mergeCell ref="CC39:CO39"/>
    <mergeCell ref="CC40:CO40"/>
    <mergeCell ref="CC41:CO41"/>
    <mergeCell ref="CC44:CO44"/>
    <mergeCell ref="CC45:CO45"/>
    <mergeCell ref="BO28:BZ28"/>
    <mergeCell ref="CP28:DB28"/>
    <mergeCell ref="A29:AD29"/>
    <mergeCell ref="AN29:BA29"/>
    <mergeCell ref="BB29:BM29"/>
    <mergeCell ref="BO29:BZ29"/>
    <mergeCell ref="CP29:DB29"/>
    <mergeCell ref="CC34:CO34"/>
    <mergeCell ref="CC35:CO35"/>
    <mergeCell ref="BO26:BZ26"/>
    <mergeCell ref="CC26:CO26"/>
    <mergeCell ref="CP26:DB26"/>
  </mergeCells>
  <pageMargins left="0.51181102362204722" right="0.51181102362204722" top="0.59055118110236227" bottom="0.59055118110236227" header="0.31496062992125984" footer="0.31496062992125984"/>
  <pageSetup paperSize="9" scale="36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C149"/>
  <sheetViews>
    <sheetView topLeftCell="AE3" zoomScale="61" zoomScaleNormal="61" workbookViewId="0">
      <selection activeCell="BB17" sqref="BB17:BM17"/>
    </sheetView>
  </sheetViews>
  <sheetFormatPr defaultColWidth="0.88671875" defaultRowHeight="13.8" x14ac:dyDescent="0.25"/>
  <cols>
    <col min="1" max="23" width="0.88671875" style="1"/>
    <col min="24" max="24" width="12.33203125" style="1" customWidth="1"/>
    <col min="25" max="29" width="0.88671875" style="1"/>
    <col min="30" max="30" width="41.6640625" style="1" customWidth="1"/>
    <col min="31" max="35" width="0.88671875" style="1"/>
    <col min="36" max="36" width="9.6640625" style="1" customWidth="1"/>
    <col min="37" max="37" width="0.6640625" style="1" customWidth="1"/>
    <col min="38" max="38" width="5" style="1" hidden="1" customWidth="1"/>
    <col min="39" max="39" width="12.6640625" style="1" customWidth="1"/>
    <col min="40" max="40" width="1" style="1" customWidth="1"/>
    <col min="41" max="49" width="0.88671875" style="1"/>
    <col min="50" max="50" width="7.44140625" style="1" customWidth="1"/>
    <col min="51" max="64" width="0.88671875" style="1"/>
    <col min="65" max="65" width="20.33203125" style="1" customWidth="1"/>
    <col min="66" max="66" width="36.88671875" style="1" customWidth="1"/>
    <col min="67" max="77" width="0.88671875" style="1"/>
    <col min="78" max="78" width="23.33203125" style="1" customWidth="1"/>
    <col min="79" max="79" width="40.33203125" style="1" customWidth="1"/>
    <col min="80" max="80" width="30" style="1" customWidth="1"/>
    <col min="81" max="81" width="28.5546875" style="1" customWidth="1"/>
    <col min="82" max="82" width="7" style="1" customWidth="1"/>
    <col min="83" max="93" width="0.88671875" style="1" hidden="1" customWidth="1"/>
    <col min="94" max="94" width="12.109375" style="1" customWidth="1"/>
    <col min="95" max="105" width="0.88671875" style="1"/>
    <col min="106" max="106" width="10.33203125" style="1" customWidth="1"/>
    <col min="107" max="213" width="0.88671875" style="1"/>
    <col min="214" max="214" width="5.5546875" style="1" customWidth="1"/>
    <col min="215" max="236" width="0.88671875" style="1"/>
    <col min="237" max="237" width="1" style="1" customWidth="1"/>
    <col min="238" max="246" width="0.88671875" style="1"/>
    <col min="247" max="247" width="4.88671875" style="1" customWidth="1"/>
    <col min="248" max="261" width="0.88671875" style="1"/>
    <col min="262" max="262" width="7.44140625" style="1" customWidth="1"/>
    <col min="263" max="275" width="0.88671875" style="1"/>
    <col min="276" max="276" width="6.5546875" style="1" customWidth="1"/>
    <col min="277" max="288" width="0.88671875" style="1"/>
    <col min="289" max="289" width="7.109375" style="1" customWidth="1"/>
    <col min="290" max="469" width="0.88671875" style="1"/>
    <col min="470" max="470" width="5.5546875" style="1" customWidth="1"/>
    <col min="471" max="492" width="0.88671875" style="1"/>
    <col min="493" max="493" width="1" style="1" customWidth="1"/>
    <col min="494" max="502" width="0.88671875" style="1"/>
    <col min="503" max="503" width="4.88671875" style="1" customWidth="1"/>
    <col min="504" max="517" width="0.88671875" style="1"/>
    <col min="518" max="518" width="7.44140625" style="1" customWidth="1"/>
    <col min="519" max="531" width="0.88671875" style="1"/>
    <col min="532" max="532" width="6.5546875" style="1" customWidth="1"/>
    <col min="533" max="544" width="0.88671875" style="1"/>
    <col min="545" max="545" width="7.109375" style="1" customWidth="1"/>
    <col min="546" max="725" width="0.88671875" style="1"/>
    <col min="726" max="726" width="5.5546875" style="1" customWidth="1"/>
    <col min="727" max="748" width="0.88671875" style="1"/>
    <col min="749" max="749" width="1" style="1" customWidth="1"/>
    <col min="750" max="758" width="0.88671875" style="1"/>
    <col min="759" max="759" width="4.88671875" style="1" customWidth="1"/>
    <col min="760" max="773" width="0.88671875" style="1"/>
    <col min="774" max="774" width="7.44140625" style="1" customWidth="1"/>
    <col min="775" max="787" width="0.88671875" style="1"/>
    <col min="788" max="788" width="6.5546875" style="1" customWidth="1"/>
    <col min="789" max="800" width="0.88671875" style="1"/>
    <col min="801" max="801" width="7.109375" style="1" customWidth="1"/>
    <col min="802" max="981" width="0.88671875" style="1"/>
    <col min="982" max="982" width="5.5546875" style="1" customWidth="1"/>
    <col min="983" max="1004" width="0.88671875" style="1"/>
    <col min="1005" max="1005" width="1" style="1" customWidth="1"/>
    <col min="1006" max="1014" width="0.88671875" style="1"/>
    <col min="1015" max="1015" width="4.88671875" style="1" customWidth="1"/>
    <col min="1016" max="1029" width="0.88671875" style="1"/>
    <col min="1030" max="1030" width="7.44140625" style="1" customWidth="1"/>
    <col min="1031" max="1043" width="0.88671875" style="1"/>
    <col min="1044" max="1044" width="6.5546875" style="1" customWidth="1"/>
    <col min="1045" max="1056" width="0.88671875" style="1"/>
    <col min="1057" max="1057" width="7.109375" style="1" customWidth="1"/>
    <col min="1058" max="1237" width="0.88671875" style="1"/>
    <col min="1238" max="1238" width="5.5546875" style="1" customWidth="1"/>
    <col min="1239" max="1260" width="0.88671875" style="1"/>
    <col min="1261" max="1261" width="1" style="1" customWidth="1"/>
    <col min="1262" max="1270" width="0.88671875" style="1"/>
    <col min="1271" max="1271" width="4.88671875" style="1" customWidth="1"/>
    <col min="1272" max="1285" width="0.88671875" style="1"/>
    <col min="1286" max="1286" width="7.44140625" style="1" customWidth="1"/>
    <col min="1287" max="1299" width="0.88671875" style="1"/>
    <col min="1300" max="1300" width="6.5546875" style="1" customWidth="1"/>
    <col min="1301" max="1312" width="0.88671875" style="1"/>
    <col min="1313" max="1313" width="7.109375" style="1" customWidth="1"/>
    <col min="1314" max="1493" width="0.88671875" style="1"/>
    <col min="1494" max="1494" width="5.5546875" style="1" customWidth="1"/>
    <col min="1495" max="1516" width="0.88671875" style="1"/>
    <col min="1517" max="1517" width="1" style="1" customWidth="1"/>
    <col min="1518" max="1526" width="0.88671875" style="1"/>
    <col min="1527" max="1527" width="4.88671875" style="1" customWidth="1"/>
    <col min="1528" max="1541" width="0.88671875" style="1"/>
    <col min="1542" max="1542" width="7.44140625" style="1" customWidth="1"/>
    <col min="1543" max="1555" width="0.88671875" style="1"/>
    <col min="1556" max="1556" width="6.5546875" style="1" customWidth="1"/>
    <col min="1557" max="1568" width="0.88671875" style="1"/>
    <col min="1569" max="1569" width="7.109375" style="1" customWidth="1"/>
    <col min="1570" max="1749" width="0.88671875" style="1"/>
    <col min="1750" max="1750" width="5.5546875" style="1" customWidth="1"/>
    <col min="1751" max="1772" width="0.88671875" style="1"/>
    <col min="1773" max="1773" width="1" style="1" customWidth="1"/>
    <col min="1774" max="1782" width="0.88671875" style="1"/>
    <col min="1783" max="1783" width="4.88671875" style="1" customWidth="1"/>
    <col min="1784" max="1797" width="0.88671875" style="1"/>
    <col min="1798" max="1798" width="7.44140625" style="1" customWidth="1"/>
    <col min="1799" max="1811" width="0.88671875" style="1"/>
    <col min="1812" max="1812" width="6.5546875" style="1" customWidth="1"/>
    <col min="1813" max="1824" width="0.88671875" style="1"/>
    <col min="1825" max="1825" width="7.109375" style="1" customWidth="1"/>
    <col min="1826" max="2005" width="0.88671875" style="1"/>
    <col min="2006" max="2006" width="5.5546875" style="1" customWidth="1"/>
    <col min="2007" max="2028" width="0.88671875" style="1"/>
    <col min="2029" max="2029" width="1" style="1" customWidth="1"/>
    <col min="2030" max="2038" width="0.88671875" style="1"/>
    <col min="2039" max="2039" width="4.88671875" style="1" customWidth="1"/>
    <col min="2040" max="2053" width="0.88671875" style="1"/>
    <col min="2054" max="2054" width="7.44140625" style="1" customWidth="1"/>
    <col min="2055" max="2067" width="0.88671875" style="1"/>
    <col min="2068" max="2068" width="6.5546875" style="1" customWidth="1"/>
    <col min="2069" max="2080" width="0.88671875" style="1"/>
    <col min="2081" max="2081" width="7.109375" style="1" customWidth="1"/>
    <col min="2082" max="2261" width="0.88671875" style="1"/>
    <col min="2262" max="2262" width="5.5546875" style="1" customWidth="1"/>
    <col min="2263" max="2284" width="0.88671875" style="1"/>
    <col min="2285" max="2285" width="1" style="1" customWidth="1"/>
    <col min="2286" max="2294" width="0.88671875" style="1"/>
    <col min="2295" max="2295" width="4.88671875" style="1" customWidth="1"/>
    <col min="2296" max="2309" width="0.88671875" style="1"/>
    <col min="2310" max="2310" width="7.44140625" style="1" customWidth="1"/>
    <col min="2311" max="2323" width="0.88671875" style="1"/>
    <col min="2324" max="2324" width="6.5546875" style="1" customWidth="1"/>
    <col min="2325" max="2336" width="0.88671875" style="1"/>
    <col min="2337" max="2337" width="7.109375" style="1" customWidth="1"/>
    <col min="2338" max="2517" width="0.88671875" style="1"/>
    <col min="2518" max="2518" width="5.5546875" style="1" customWidth="1"/>
    <col min="2519" max="2540" width="0.88671875" style="1"/>
    <col min="2541" max="2541" width="1" style="1" customWidth="1"/>
    <col min="2542" max="2550" width="0.88671875" style="1"/>
    <col min="2551" max="2551" width="4.88671875" style="1" customWidth="1"/>
    <col min="2552" max="2565" width="0.88671875" style="1"/>
    <col min="2566" max="2566" width="7.44140625" style="1" customWidth="1"/>
    <col min="2567" max="2579" width="0.88671875" style="1"/>
    <col min="2580" max="2580" width="6.5546875" style="1" customWidth="1"/>
    <col min="2581" max="2592" width="0.88671875" style="1"/>
    <col min="2593" max="2593" width="7.109375" style="1" customWidth="1"/>
    <col min="2594" max="2773" width="0.88671875" style="1"/>
    <col min="2774" max="2774" width="5.5546875" style="1" customWidth="1"/>
    <col min="2775" max="2796" width="0.88671875" style="1"/>
    <col min="2797" max="2797" width="1" style="1" customWidth="1"/>
    <col min="2798" max="2806" width="0.88671875" style="1"/>
    <col min="2807" max="2807" width="4.88671875" style="1" customWidth="1"/>
    <col min="2808" max="2821" width="0.88671875" style="1"/>
    <col min="2822" max="2822" width="7.44140625" style="1" customWidth="1"/>
    <col min="2823" max="2835" width="0.88671875" style="1"/>
    <col min="2836" max="2836" width="6.5546875" style="1" customWidth="1"/>
    <col min="2837" max="2848" width="0.88671875" style="1"/>
    <col min="2849" max="2849" width="7.109375" style="1" customWidth="1"/>
    <col min="2850" max="3029" width="0.88671875" style="1"/>
    <col min="3030" max="3030" width="5.5546875" style="1" customWidth="1"/>
    <col min="3031" max="3052" width="0.88671875" style="1"/>
    <col min="3053" max="3053" width="1" style="1" customWidth="1"/>
    <col min="3054" max="3062" width="0.88671875" style="1"/>
    <col min="3063" max="3063" width="4.88671875" style="1" customWidth="1"/>
    <col min="3064" max="3077" width="0.88671875" style="1"/>
    <col min="3078" max="3078" width="7.44140625" style="1" customWidth="1"/>
    <col min="3079" max="3091" width="0.88671875" style="1"/>
    <col min="3092" max="3092" width="6.5546875" style="1" customWidth="1"/>
    <col min="3093" max="3104" width="0.88671875" style="1"/>
    <col min="3105" max="3105" width="7.109375" style="1" customWidth="1"/>
    <col min="3106" max="3285" width="0.88671875" style="1"/>
    <col min="3286" max="3286" width="5.5546875" style="1" customWidth="1"/>
    <col min="3287" max="3308" width="0.88671875" style="1"/>
    <col min="3309" max="3309" width="1" style="1" customWidth="1"/>
    <col min="3310" max="3318" width="0.88671875" style="1"/>
    <col min="3319" max="3319" width="4.88671875" style="1" customWidth="1"/>
    <col min="3320" max="3333" width="0.88671875" style="1"/>
    <col min="3334" max="3334" width="7.44140625" style="1" customWidth="1"/>
    <col min="3335" max="3347" width="0.88671875" style="1"/>
    <col min="3348" max="3348" width="6.5546875" style="1" customWidth="1"/>
    <col min="3349" max="3360" width="0.88671875" style="1"/>
    <col min="3361" max="3361" width="7.109375" style="1" customWidth="1"/>
    <col min="3362" max="3541" width="0.88671875" style="1"/>
    <col min="3542" max="3542" width="5.5546875" style="1" customWidth="1"/>
    <col min="3543" max="3564" width="0.88671875" style="1"/>
    <col min="3565" max="3565" width="1" style="1" customWidth="1"/>
    <col min="3566" max="3574" width="0.88671875" style="1"/>
    <col min="3575" max="3575" width="4.88671875" style="1" customWidth="1"/>
    <col min="3576" max="3589" width="0.88671875" style="1"/>
    <col min="3590" max="3590" width="7.44140625" style="1" customWidth="1"/>
    <col min="3591" max="3603" width="0.88671875" style="1"/>
    <col min="3604" max="3604" width="6.5546875" style="1" customWidth="1"/>
    <col min="3605" max="3616" width="0.88671875" style="1"/>
    <col min="3617" max="3617" width="7.109375" style="1" customWidth="1"/>
    <col min="3618" max="3797" width="0.88671875" style="1"/>
    <col min="3798" max="3798" width="5.5546875" style="1" customWidth="1"/>
    <col min="3799" max="3820" width="0.88671875" style="1"/>
    <col min="3821" max="3821" width="1" style="1" customWidth="1"/>
    <col min="3822" max="3830" width="0.88671875" style="1"/>
    <col min="3831" max="3831" width="4.88671875" style="1" customWidth="1"/>
    <col min="3832" max="3845" width="0.88671875" style="1"/>
    <col min="3846" max="3846" width="7.44140625" style="1" customWidth="1"/>
    <col min="3847" max="3859" width="0.88671875" style="1"/>
    <col min="3860" max="3860" width="6.5546875" style="1" customWidth="1"/>
    <col min="3861" max="3872" width="0.88671875" style="1"/>
    <col min="3873" max="3873" width="7.109375" style="1" customWidth="1"/>
    <col min="3874" max="4053" width="0.88671875" style="1"/>
    <col min="4054" max="4054" width="5.5546875" style="1" customWidth="1"/>
    <col min="4055" max="4076" width="0.88671875" style="1"/>
    <col min="4077" max="4077" width="1" style="1" customWidth="1"/>
    <col min="4078" max="4086" width="0.88671875" style="1"/>
    <col min="4087" max="4087" width="4.88671875" style="1" customWidth="1"/>
    <col min="4088" max="4101" width="0.88671875" style="1"/>
    <col min="4102" max="4102" width="7.44140625" style="1" customWidth="1"/>
    <col min="4103" max="4115" width="0.88671875" style="1"/>
    <col min="4116" max="4116" width="6.5546875" style="1" customWidth="1"/>
    <col min="4117" max="4128" width="0.88671875" style="1"/>
    <col min="4129" max="4129" width="7.109375" style="1" customWidth="1"/>
    <col min="4130" max="4309" width="0.88671875" style="1"/>
    <col min="4310" max="4310" width="5.5546875" style="1" customWidth="1"/>
    <col min="4311" max="4332" width="0.88671875" style="1"/>
    <col min="4333" max="4333" width="1" style="1" customWidth="1"/>
    <col min="4334" max="4342" width="0.88671875" style="1"/>
    <col min="4343" max="4343" width="4.88671875" style="1" customWidth="1"/>
    <col min="4344" max="4357" width="0.88671875" style="1"/>
    <col min="4358" max="4358" width="7.44140625" style="1" customWidth="1"/>
    <col min="4359" max="4371" width="0.88671875" style="1"/>
    <col min="4372" max="4372" width="6.5546875" style="1" customWidth="1"/>
    <col min="4373" max="4384" width="0.88671875" style="1"/>
    <col min="4385" max="4385" width="7.109375" style="1" customWidth="1"/>
    <col min="4386" max="4565" width="0.88671875" style="1"/>
    <col min="4566" max="4566" width="5.5546875" style="1" customWidth="1"/>
    <col min="4567" max="4588" width="0.88671875" style="1"/>
    <col min="4589" max="4589" width="1" style="1" customWidth="1"/>
    <col min="4590" max="4598" width="0.88671875" style="1"/>
    <col min="4599" max="4599" width="4.88671875" style="1" customWidth="1"/>
    <col min="4600" max="4613" width="0.88671875" style="1"/>
    <col min="4614" max="4614" width="7.44140625" style="1" customWidth="1"/>
    <col min="4615" max="4627" width="0.88671875" style="1"/>
    <col min="4628" max="4628" width="6.5546875" style="1" customWidth="1"/>
    <col min="4629" max="4640" width="0.88671875" style="1"/>
    <col min="4641" max="4641" width="7.109375" style="1" customWidth="1"/>
    <col min="4642" max="4821" width="0.88671875" style="1"/>
    <col min="4822" max="4822" width="5.5546875" style="1" customWidth="1"/>
    <col min="4823" max="4844" width="0.88671875" style="1"/>
    <col min="4845" max="4845" width="1" style="1" customWidth="1"/>
    <col min="4846" max="4854" width="0.88671875" style="1"/>
    <col min="4855" max="4855" width="4.88671875" style="1" customWidth="1"/>
    <col min="4856" max="4869" width="0.88671875" style="1"/>
    <col min="4870" max="4870" width="7.44140625" style="1" customWidth="1"/>
    <col min="4871" max="4883" width="0.88671875" style="1"/>
    <col min="4884" max="4884" width="6.5546875" style="1" customWidth="1"/>
    <col min="4885" max="4896" width="0.88671875" style="1"/>
    <col min="4897" max="4897" width="7.109375" style="1" customWidth="1"/>
    <col min="4898" max="5077" width="0.88671875" style="1"/>
    <col min="5078" max="5078" width="5.5546875" style="1" customWidth="1"/>
    <col min="5079" max="5100" width="0.88671875" style="1"/>
    <col min="5101" max="5101" width="1" style="1" customWidth="1"/>
    <col min="5102" max="5110" width="0.88671875" style="1"/>
    <col min="5111" max="5111" width="4.88671875" style="1" customWidth="1"/>
    <col min="5112" max="5125" width="0.88671875" style="1"/>
    <col min="5126" max="5126" width="7.44140625" style="1" customWidth="1"/>
    <col min="5127" max="5139" width="0.88671875" style="1"/>
    <col min="5140" max="5140" width="6.5546875" style="1" customWidth="1"/>
    <col min="5141" max="5152" width="0.88671875" style="1"/>
    <col min="5153" max="5153" width="7.109375" style="1" customWidth="1"/>
    <col min="5154" max="5333" width="0.88671875" style="1"/>
    <col min="5334" max="5334" width="5.5546875" style="1" customWidth="1"/>
    <col min="5335" max="5356" width="0.88671875" style="1"/>
    <col min="5357" max="5357" width="1" style="1" customWidth="1"/>
    <col min="5358" max="5366" width="0.88671875" style="1"/>
    <col min="5367" max="5367" width="4.88671875" style="1" customWidth="1"/>
    <col min="5368" max="5381" width="0.88671875" style="1"/>
    <col min="5382" max="5382" width="7.44140625" style="1" customWidth="1"/>
    <col min="5383" max="5395" width="0.88671875" style="1"/>
    <col min="5396" max="5396" width="6.5546875" style="1" customWidth="1"/>
    <col min="5397" max="5408" width="0.88671875" style="1"/>
    <col min="5409" max="5409" width="7.109375" style="1" customWidth="1"/>
    <col min="5410" max="5589" width="0.88671875" style="1"/>
    <col min="5590" max="5590" width="5.5546875" style="1" customWidth="1"/>
    <col min="5591" max="5612" width="0.88671875" style="1"/>
    <col min="5613" max="5613" width="1" style="1" customWidth="1"/>
    <col min="5614" max="5622" width="0.88671875" style="1"/>
    <col min="5623" max="5623" width="4.88671875" style="1" customWidth="1"/>
    <col min="5624" max="5637" width="0.88671875" style="1"/>
    <col min="5638" max="5638" width="7.44140625" style="1" customWidth="1"/>
    <col min="5639" max="5651" width="0.88671875" style="1"/>
    <col min="5652" max="5652" width="6.5546875" style="1" customWidth="1"/>
    <col min="5653" max="5664" width="0.88671875" style="1"/>
    <col min="5665" max="5665" width="7.109375" style="1" customWidth="1"/>
    <col min="5666" max="5845" width="0.88671875" style="1"/>
    <col min="5846" max="5846" width="5.5546875" style="1" customWidth="1"/>
    <col min="5847" max="5868" width="0.88671875" style="1"/>
    <col min="5869" max="5869" width="1" style="1" customWidth="1"/>
    <col min="5870" max="5878" width="0.88671875" style="1"/>
    <col min="5879" max="5879" width="4.88671875" style="1" customWidth="1"/>
    <col min="5880" max="5893" width="0.88671875" style="1"/>
    <col min="5894" max="5894" width="7.44140625" style="1" customWidth="1"/>
    <col min="5895" max="5907" width="0.88671875" style="1"/>
    <col min="5908" max="5908" width="6.5546875" style="1" customWidth="1"/>
    <col min="5909" max="5920" width="0.88671875" style="1"/>
    <col min="5921" max="5921" width="7.109375" style="1" customWidth="1"/>
    <col min="5922" max="6101" width="0.88671875" style="1"/>
    <col min="6102" max="6102" width="5.5546875" style="1" customWidth="1"/>
    <col min="6103" max="6124" width="0.88671875" style="1"/>
    <col min="6125" max="6125" width="1" style="1" customWidth="1"/>
    <col min="6126" max="6134" width="0.88671875" style="1"/>
    <col min="6135" max="6135" width="4.88671875" style="1" customWidth="1"/>
    <col min="6136" max="6149" width="0.88671875" style="1"/>
    <col min="6150" max="6150" width="7.44140625" style="1" customWidth="1"/>
    <col min="6151" max="6163" width="0.88671875" style="1"/>
    <col min="6164" max="6164" width="6.5546875" style="1" customWidth="1"/>
    <col min="6165" max="6176" width="0.88671875" style="1"/>
    <col min="6177" max="6177" width="7.109375" style="1" customWidth="1"/>
    <col min="6178" max="6357" width="0.88671875" style="1"/>
    <col min="6358" max="6358" width="5.5546875" style="1" customWidth="1"/>
    <col min="6359" max="6380" width="0.88671875" style="1"/>
    <col min="6381" max="6381" width="1" style="1" customWidth="1"/>
    <col min="6382" max="6390" width="0.88671875" style="1"/>
    <col min="6391" max="6391" width="4.88671875" style="1" customWidth="1"/>
    <col min="6392" max="6405" width="0.88671875" style="1"/>
    <col min="6406" max="6406" width="7.44140625" style="1" customWidth="1"/>
    <col min="6407" max="6419" width="0.88671875" style="1"/>
    <col min="6420" max="6420" width="6.5546875" style="1" customWidth="1"/>
    <col min="6421" max="6432" width="0.88671875" style="1"/>
    <col min="6433" max="6433" width="7.109375" style="1" customWidth="1"/>
    <col min="6434" max="6613" width="0.88671875" style="1"/>
    <col min="6614" max="6614" width="5.5546875" style="1" customWidth="1"/>
    <col min="6615" max="6636" width="0.88671875" style="1"/>
    <col min="6637" max="6637" width="1" style="1" customWidth="1"/>
    <col min="6638" max="6646" width="0.88671875" style="1"/>
    <col min="6647" max="6647" width="4.88671875" style="1" customWidth="1"/>
    <col min="6648" max="6661" width="0.88671875" style="1"/>
    <col min="6662" max="6662" width="7.44140625" style="1" customWidth="1"/>
    <col min="6663" max="6675" width="0.88671875" style="1"/>
    <col min="6676" max="6676" width="6.5546875" style="1" customWidth="1"/>
    <col min="6677" max="6688" width="0.88671875" style="1"/>
    <col min="6689" max="6689" width="7.109375" style="1" customWidth="1"/>
    <col min="6690" max="6869" width="0.88671875" style="1"/>
    <col min="6870" max="6870" width="5.5546875" style="1" customWidth="1"/>
    <col min="6871" max="6892" width="0.88671875" style="1"/>
    <col min="6893" max="6893" width="1" style="1" customWidth="1"/>
    <col min="6894" max="6902" width="0.88671875" style="1"/>
    <col min="6903" max="6903" width="4.88671875" style="1" customWidth="1"/>
    <col min="6904" max="6917" width="0.88671875" style="1"/>
    <col min="6918" max="6918" width="7.44140625" style="1" customWidth="1"/>
    <col min="6919" max="6931" width="0.88671875" style="1"/>
    <col min="6932" max="6932" width="6.5546875" style="1" customWidth="1"/>
    <col min="6933" max="6944" width="0.88671875" style="1"/>
    <col min="6945" max="6945" width="7.109375" style="1" customWidth="1"/>
    <col min="6946" max="7125" width="0.88671875" style="1"/>
    <col min="7126" max="7126" width="5.5546875" style="1" customWidth="1"/>
    <col min="7127" max="7148" width="0.88671875" style="1"/>
    <col min="7149" max="7149" width="1" style="1" customWidth="1"/>
    <col min="7150" max="7158" width="0.88671875" style="1"/>
    <col min="7159" max="7159" width="4.88671875" style="1" customWidth="1"/>
    <col min="7160" max="7173" width="0.88671875" style="1"/>
    <col min="7174" max="7174" width="7.44140625" style="1" customWidth="1"/>
    <col min="7175" max="7187" width="0.88671875" style="1"/>
    <col min="7188" max="7188" width="6.5546875" style="1" customWidth="1"/>
    <col min="7189" max="7200" width="0.88671875" style="1"/>
    <col min="7201" max="7201" width="7.109375" style="1" customWidth="1"/>
    <col min="7202" max="7381" width="0.88671875" style="1"/>
    <col min="7382" max="7382" width="5.5546875" style="1" customWidth="1"/>
    <col min="7383" max="7404" width="0.88671875" style="1"/>
    <col min="7405" max="7405" width="1" style="1" customWidth="1"/>
    <col min="7406" max="7414" width="0.88671875" style="1"/>
    <col min="7415" max="7415" width="4.88671875" style="1" customWidth="1"/>
    <col min="7416" max="7429" width="0.88671875" style="1"/>
    <col min="7430" max="7430" width="7.44140625" style="1" customWidth="1"/>
    <col min="7431" max="7443" width="0.88671875" style="1"/>
    <col min="7444" max="7444" width="6.5546875" style="1" customWidth="1"/>
    <col min="7445" max="7456" width="0.88671875" style="1"/>
    <col min="7457" max="7457" width="7.109375" style="1" customWidth="1"/>
    <col min="7458" max="7637" width="0.88671875" style="1"/>
    <col min="7638" max="7638" width="5.5546875" style="1" customWidth="1"/>
    <col min="7639" max="7660" width="0.88671875" style="1"/>
    <col min="7661" max="7661" width="1" style="1" customWidth="1"/>
    <col min="7662" max="7670" width="0.88671875" style="1"/>
    <col min="7671" max="7671" width="4.88671875" style="1" customWidth="1"/>
    <col min="7672" max="7685" width="0.88671875" style="1"/>
    <col min="7686" max="7686" width="7.44140625" style="1" customWidth="1"/>
    <col min="7687" max="7699" width="0.88671875" style="1"/>
    <col min="7700" max="7700" width="6.5546875" style="1" customWidth="1"/>
    <col min="7701" max="7712" width="0.88671875" style="1"/>
    <col min="7713" max="7713" width="7.109375" style="1" customWidth="1"/>
    <col min="7714" max="7893" width="0.88671875" style="1"/>
    <col min="7894" max="7894" width="5.5546875" style="1" customWidth="1"/>
    <col min="7895" max="7916" width="0.88671875" style="1"/>
    <col min="7917" max="7917" width="1" style="1" customWidth="1"/>
    <col min="7918" max="7926" width="0.88671875" style="1"/>
    <col min="7927" max="7927" width="4.88671875" style="1" customWidth="1"/>
    <col min="7928" max="7941" width="0.88671875" style="1"/>
    <col min="7942" max="7942" width="7.44140625" style="1" customWidth="1"/>
    <col min="7943" max="7955" width="0.88671875" style="1"/>
    <col min="7956" max="7956" width="6.5546875" style="1" customWidth="1"/>
    <col min="7957" max="7968" width="0.88671875" style="1"/>
    <col min="7969" max="7969" width="7.109375" style="1" customWidth="1"/>
    <col min="7970" max="8149" width="0.88671875" style="1"/>
    <col min="8150" max="8150" width="5.5546875" style="1" customWidth="1"/>
    <col min="8151" max="8172" width="0.88671875" style="1"/>
    <col min="8173" max="8173" width="1" style="1" customWidth="1"/>
    <col min="8174" max="8182" width="0.88671875" style="1"/>
    <col min="8183" max="8183" width="4.88671875" style="1" customWidth="1"/>
    <col min="8184" max="8197" width="0.88671875" style="1"/>
    <col min="8198" max="8198" width="7.44140625" style="1" customWidth="1"/>
    <col min="8199" max="8211" width="0.88671875" style="1"/>
    <col min="8212" max="8212" width="6.5546875" style="1" customWidth="1"/>
    <col min="8213" max="8224" width="0.88671875" style="1"/>
    <col min="8225" max="8225" width="7.109375" style="1" customWidth="1"/>
    <col min="8226" max="8405" width="0.88671875" style="1"/>
    <col min="8406" max="8406" width="5.5546875" style="1" customWidth="1"/>
    <col min="8407" max="8428" width="0.88671875" style="1"/>
    <col min="8429" max="8429" width="1" style="1" customWidth="1"/>
    <col min="8430" max="8438" width="0.88671875" style="1"/>
    <col min="8439" max="8439" width="4.88671875" style="1" customWidth="1"/>
    <col min="8440" max="8453" width="0.88671875" style="1"/>
    <col min="8454" max="8454" width="7.44140625" style="1" customWidth="1"/>
    <col min="8455" max="8467" width="0.88671875" style="1"/>
    <col min="8468" max="8468" width="6.5546875" style="1" customWidth="1"/>
    <col min="8469" max="8480" width="0.88671875" style="1"/>
    <col min="8481" max="8481" width="7.109375" style="1" customWidth="1"/>
    <col min="8482" max="8661" width="0.88671875" style="1"/>
    <col min="8662" max="8662" width="5.5546875" style="1" customWidth="1"/>
    <col min="8663" max="8684" width="0.88671875" style="1"/>
    <col min="8685" max="8685" width="1" style="1" customWidth="1"/>
    <col min="8686" max="8694" width="0.88671875" style="1"/>
    <col min="8695" max="8695" width="4.88671875" style="1" customWidth="1"/>
    <col min="8696" max="8709" width="0.88671875" style="1"/>
    <col min="8710" max="8710" width="7.44140625" style="1" customWidth="1"/>
    <col min="8711" max="8723" width="0.88671875" style="1"/>
    <col min="8724" max="8724" width="6.5546875" style="1" customWidth="1"/>
    <col min="8725" max="8736" width="0.88671875" style="1"/>
    <col min="8737" max="8737" width="7.109375" style="1" customWidth="1"/>
    <col min="8738" max="8917" width="0.88671875" style="1"/>
    <col min="8918" max="8918" width="5.5546875" style="1" customWidth="1"/>
    <col min="8919" max="8940" width="0.88671875" style="1"/>
    <col min="8941" max="8941" width="1" style="1" customWidth="1"/>
    <col min="8942" max="8950" width="0.88671875" style="1"/>
    <col min="8951" max="8951" width="4.88671875" style="1" customWidth="1"/>
    <col min="8952" max="8965" width="0.88671875" style="1"/>
    <col min="8966" max="8966" width="7.44140625" style="1" customWidth="1"/>
    <col min="8967" max="8979" width="0.88671875" style="1"/>
    <col min="8980" max="8980" width="6.5546875" style="1" customWidth="1"/>
    <col min="8981" max="8992" width="0.88671875" style="1"/>
    <col min="8993" max="8993" width="7.109375" style="1" customWidth="1"/>
    <col min="8994" max="9173" width="0.88671875" style="1"/>
    <col min="9174" max="9174" width="5.5546875" style="1" customWidth="1"/>
    <col min="9175" max="9196" width="0.88671875" style="1"/>
    <col min="9197" max="9197" width="1" style="1" customWidth="1"/>
    <col min="9198" max="9206" width="0.88671875" style="1"/>
    <col min="9207" max="9207" width="4.88671875" style="1" customWidth="1"/>
    <col min="9208" max="9221" width="0.88671875" style="1"/>
    <col min="9222" max="9222" width="7.44140625" style="1" customWidth="1"/>
    <col min="9223" max="9235" width="0.88671875" style="1"/>
    <col min="9236" max="9236" width="6.5546875" style="1" customWidth="1"/>
    <col min="9237" max="9248" width="0.88671875" style="1"/>
    <col min="9249" max="9249" width="7.109375" style="1" customWidth="1"/>
    <col min="9250" max="9429" width="0.88671875" style="1"/>
    <col min="9430" max="9430" width="5.5546875" style="1" customWidth="1"/>
    <col min="9431" max="9452" width="0.88671875" style="1"/>
    <col min="9453" max="9453" width="1" style="1" customWidth="1"/>
    <col min="9454" max="9462" width="0.88671875" style="1"/>
    <col min="9463" max="9463" width="4.88671875" style="1" customWidth="1"/>
    <col min="9464" max="9477" width="0.88671875" style="1"/>
    <col min="9478" max="9478" width="7.44140625" style="1" customWidth="1"/>
    <col min="9479" max="9491" width="0.88671875" style="1"/>
    <col min="9492" max="9492" width="6.5546875" style="1" customWidth="1"/>
    <col min="9493" max="9504" width="0.88671875" style="1"/>
    <col min="9505" max="9505" width="7.109375" style="1" customWidth="1"/>
    <col min="9506" max="9685" width="0.88671875" style="1"/>
    <col min="9686" max="9686" width="5.5546875" style="1" customWidth="1"/>
    <col min="9687" max="9708" width="0.88671875" style="1"/>
    <col min="9709" max="9709" width="1" style="1" customWidth="1"/>
    <col min="9710" max="9718" width="0.88671875" style="1"/>
    <col min="9719" max="9719" width="4.88671875" style="1" customWidth="1"/>
    <col min="9720" max="9733" width="0.88671875" style="1"/>
    <col min="9734" max="9734" width="7.44140625" style="1" customWidth="1"/>
    <col min="9735" max="9747" width="0.88671875" style="1"/>
    <col min="9748" max="9748" width="6.5546875" style="1" customWidth="1"/>
    <col min="9749" max="9760" width="0.88671875" style="1"/>
    <col min="9761" max="9761" width="7.109375" style="1" customWidth="1"/>
    <col min="9762" max="9941" width="0.88671875" style="1"/>
    <col min="9942" max="9942" width="5.5546875" style="1" customWidth="1"/>
    <col min="9943" max="9964" width="0.88671875" style="1"/>
    <col min="9965" max="9965" width="1" style="1" customWidth="1"/>
    <col min="9966" max="9974" width="0.88671875" style="1"/>
    <col min="9975" max="9975" width="4.88671875" style="1" customWidth="1"/>
    <col min="9976" max="9989" width="0.88671875" style="1"/>
    <col min="9990" max="9990" width="7.44140625" style="1" customWidth="1"/>
    <col min="9991" max="10003" width="0.88671875" style="1"/>
    <col min="10004" max="10004" width="6.5546875" style="1" customWidth="1"/>
    <col min="10005" max="10016" width="0.88671875" style="1"/>
    <col min="10017" max="10017" width="7.109375" style="1" customWidth="1"/>
    <col min="10018" max="10197" width="0.88671875" style="1"/>
    <col min="10198" max="10198" width="5.5546875" style="1" customWidth="1"/>
    <col min="10199" max="10220" width="0.88671875" style="1"/>
    <col min="10221" max="10221" width="1" style="1" customWidth="1"/>
    <col min="10222" max="10230" width="0.88671875" style="1"/>
    <col min="10231" max="10231" width="4.88671875" style="1" customWidth="1"/>
    <col min="10232" max="10245" width="0.88671875" style="1"/>
    <col min="10246" max="10246" width="7.44140625" style="1" customWidth="1"/>
    <col min="10247" max="10259" width="0.88671875" style="1"/>
    <col min="10260" max="10260" width="6.5546875" style="1" customWidth="1"/>
    <col min="10261" max="10272" width="0.88671875" style="1"/>
    <col min="10273" max="10273" width="7.109375" style="1" customWidth="1"/>
    <col min="10274" max="10453" width="0.88671875" style="1"/>
    <col min="10454" max="10454" width="5.5546875" style="1" customWidth="1"/>
    <col min="10455" max="10476" width="0.88671875" style="1"/>
    <col min="10477" max="10477" width="1" style="1" customWidth="1"/>
    <col min="10478" max="10486" width="0.88671875" style="1"/>
    <col min="10487" max="10487" width="4.88671875" style="1" customWidth="1"/>
    <col min="10488" max="10501" width="0.88671875" style="1"/>
    <col min="10502" max="10502" width="7.44140625" style="1" customWidth="1"/>
    <col min="10503" max="10515" width="0.88671875" style="1"/>
    <col min="10516" max="10516" width="6.5546875" style="1" customWidth="1"/>
    <col min="10517" max="10528" width="0.88671875" style="1"/>
    <col min="10529" max="10529" width="7.109375" style="1" customWidth="1"/>
    <col min="10530" max="10709" width="0.88671875" style="1"/>
    <col min="10710" max="10710" width="5.5546875" style="1" customWidth="1"/>
    <col min="10711" max="10732" width="0.88671875" style="1"/>
    <col min="10733" max="10733" width="1" style="1" customWidth="1"/>
    <col min="10734" max="10742" width="0.88671875" style="1"/>
    <col min="10743" max="10743" width="4.88671875" style="1" customWidth="1"/>
    <col min="10744" max="10757" width="0.88671875" style="1"/>
    <col min="10758" max="10758" width="7.44140625" style="1" customWidth="1"/>
    <col min="10759" max="10771" width="0.88671875" style="1"/>
    <col min="10772" max="10772" width="6.5546875" style="1" customWidth="1"/>
    <col min="10773" max="10784" width="0.88671875" style="1"/>
    <col min="10785" max="10785" width="7.109375" style="1" customWidth="1"/>
    <col min="10786" max="10965" width="0.88671875" style="1"/>
    <col min="10966" max="10966" width="5.5546875" style="1" customWidth="1"/>
    <col min="10967" max="10988" width="0.88671875" style="1"/>
    <col min="10989" max="10989" width="1" style="1" customWidth="1"/>
    <col min="10990" max="10998" width="0.88671875" style="1"/>
    <col min="10999" max="10999" width="4.88671875" style="1" customWidth="1"/>
    <col min="11000" max="11013" width="0.88671875" style="1"/>
    <col min="11014" max="11014" width="7.44140625" style="1" customWidth="1"/>
    <col min="11015" max="11027" width="0.88671875" style="1"/>
    <col min="11028" max="11028" width="6.5546875" style="1" customWidth="1"/>
    <col min="11029" max="11040" width="0.88671875" style="1"/>
    <col min="11041" max="11041" width="7.109375" style="1" customWidth="1"/>
    <col min="11042" max="11221" width="0.88671875" style="1"/>
    <col min="11222" max="11222" width="5.5546875" style="1" customWidth="1"/>
    <col min="11223" max="11244" width="0.88671875" style="1"/>
    <col min="11245" max="11245" width="1" style="1" customWidth="1"/>
    <col min="11246" max="11254" width="0.88671875" style="1"/>
    <col min="11255" max="11255" width="4.88671875" style="1" customWidth="1"/>
    <col min="11256" max="11269" width="0.88671875" style="1"/>
    <col min="11270" max="11270" width="7.44140625" style="1" customWidth="1"/>
    <col min="11271" max="11283" width="0.88671875" style="1"/>
    <col min="11284" max="11284" width="6.5546875" style="1" customWidth="1"/>
    <col min="11285" max="11296" width="0.88671875" style="1"/>
    <col min="11297" max="11297" width="7.109375" style="1" customWidth="1"/>
    <col min="11298" max="11477" width="0.88671875" style="1"/>
    <col min="11478" max="11478" width="5.5546875" style="1" customWidth="1"/>
    <col min="11479" max="11500" width="0.88671875" style="1"/>
    <col min="11501" max="11501" width="1" style="1" customWidth="1"/>
    <col min="11502" max="11510" width="0.88671875" style="1"/>
    <col min="11511" max="11511" width="4.88671875" style="1" customWidth="1"/>
    <col min="11512" max="11525" width="0.88671875" style="1"/>
    <col min="11526" max="11526" width="7.44140625" style="1" customWidth="1"/>
    <col min="11527" max="11539" width="0.88671875" style="1"/>
    <col min="11540" max="11540" width="6.5546875" style="1" customWidth="1"/>
    <col min="11541" max="11552" width="0.88671875" style="1"/>
    <col min="11553" max="11553" width="7.109375" style="1" customWidth="1"/>
    <col min="11554" max="11733" width="0.88671875" style="1"/>
    <col min="11734" max="11734" width="5.5546875" style="1" customWidth="1"/>
    <col min="11735" max="11756" width="0.88671875" style="1"/>
    <col min="11757" max="11757" width="1" style="1" customWidth="1"/>
    <col min="11758" max="11766" width="0.88671875" style="1"/>
    <col min="11767" max="11767" width="4.88671875" style="1" customWidth="1"/>
    <col min="11768" max="11781" width="0.88671875" style="1"/>
    <col min="11782" max="11782" width="7.44140625" style="1" customWidth="1"/>
    <col min="11783" max="11795" width="0.88671875" style="1"/>
    <col min="11796" max="11796" width="6.5546875" style="1" customWidth="1"/>
    <col min="11797" max="11808" width="0.88671875" style="1"/>
    <col min="11809" max="11809" width="7.109375" style="1" customWidth="1"/>
    <col min="11810" max="11989" width="0.88671875" style="1"/>
    <col min="11990" max="11990" width="5.5546875" style="1" customWidth="1"/>
    <col min="11991" max="12012" width="0.88671875" style="1"/>
    <col min="12013" max="12013" width="1" style="1" customWidth="1"/>
    <col min="12014" max="12022" width="0.88671875" style="1"/>
    <col min="12023" max="12023" width="4.88671875" style="1" customWidth="1"/>
    <col min="12024" max="12037" width="0.88671875" style="1"/>
    <col min="12038" max="12038" width="7.44140625" style="1" customWidth="1"/>
    <col min="12039" max="12051" width="0.88671875" style="1"/>
    <col min="12052" max="12052" width="6.5546875" style="1" customWidth="1"/>
    <col min="12053" max="12064" width="0.88671875" style="1"/>
    <col min="12065" max="12065" width="7.109375" style="1" customWidth="1"/>
    <col min="12066" max="12245" width="0.88671875" style="1"/>
    <col min="12246" max="12246" width="5.5546875" style="1" customWidth="1"/>
    <col min="12247" max="12268" width="0.88671875" style="1"/>
    <col min="12269" max="12269" width="1" style="1" customWidth="1"/>
    <col min="12270" max="12278" width="0.88671875" style="1"/>
    <col min="12279" max="12279" width="4.88671875" style="1" customWidth="1"/>
    <col min="12280" max="12293" width="0.88671875" style="1"/>
    <col min="12294" max="12294" width="7.44140625" style="1" customWidth="1"/>
    <col min="12295" max="12307" width="0.88671875" style="1"/>
    <col min="12308" max="12308" width="6.5546875" style="1" customWidth="1"/>
    <col min="12309" max="12320" width="0.88671875" style="1"/>
    <col min="12321" max="12321" width="7.109375" style="1" customWidth="1"/>
    <col min="12322" max="12501" width="0.88671875" style="1"/>
    <col min="12502" max="12502" width="5.5546875" style="1" customWidth="1"/>
    <col min="12503" max="12524" width="0.88671875" style="1"/>
    <col min="12525" max="12525" width="1" style="1" customWidth="1"/>
    <col min="12526" max="12534" width="0.88671875" style="1"/>
    <col min="12535" max="12535" width="4.88671875" style="1" customWidth="1"/>
    <col min="12536" max="12549" width="0.88671875" style="1"/>
    <col min="12550" max="12550" width="7.44140625" style="1" customWidth="1"/>
    <col min="12551" max="12563" width="0.88671875" style="1"/>
    <col min="12564" max="12564" width="6.5546875" style="1" customWidth="1"/>
    <col min="12565" max="12576" width="0.88671875" style="1"/>
    <col min="12577" max="12577" width="7.109375" style="1" customWidth="1"/>
    <col min="12578" max="12757" width="0.88671875" style="1"/>
    <col min="12758" max="12758" width="5.5546875" style="1" customWidth="1"/>
    <col min="12759" max="12780" width="0.88671875" style="1"/>
    <col min="12781" max="12781" width="1" style="1" customWidth="1"/>
    <col min="12782" max="12790" width="0.88671875" style="1"/>
    <col min="12791" max="12791" width="4.88671875" style="1" customWidth="1"/>
    <col min="12792" max="12805" width="0.88671875" style="1"/>
    <col min="12806" max="12806" width="7.44140625" style="1" customWidth="1"/>
    <col min="12807" max="12819" width="0.88671875" style="1"/>
    <col min="12820" max="12820" width="6.5546875" style="1" customWidth="1"/>
    <col min="12821" max="12832" width="0.88671875" style="1"/>
    <col min="12833" max="12833" width="7.109375" style="1" customWidth="1"/>
    <col min="12834" max="13013" width="0.88671875" style="1"/>
    <col min="13014" max="13014" width="5.5546875" style="1" customWidth="1"/>
    <col min="13015" max="13036" width="0.88671875" style="1"/>
    <col min="13037" max="13037" width="1" style="1" customWidth="1"/>
    <col min="13038" max="13046" width="0.88671875" style="1"/>
    <col min="13047" max="13047" width="4.88671875" style="1" customWidth="1"/>
    <col min="13048" max="13061" width="0.88671875" style="1"/>
    <col min="13062" max="13062" width="7.44140625" style="1" customWidth="1"/>
    <col min="13063" max="13075" width="0.88671875" style="1"/>
    <col min="13076" max="13076" width="6.5546875" style="1" customWidth="1"/>
    <col min="13077" max="13088" width="0.88671875" style="1"/>
    <col min="13089" max="13089" width="7.109375" style="1" customWidth="1"/>
    <col min="13090" max="13269" width="0.88671875" style="1"/>
    <col min="13270" max="13270" width="5.5546875" style="1" customWidth="1"/>
    <col min="13271" max="13292" width="0.88671875" style="1"/>
    <col min="13293" max="13293" width="1" style="1" customWidth="1"/>
    <col min="13294" max="13302" width="0.88671875" style="1"/>
    <col min="13303" max="13303" width="4.88671875" style="1" customWidth="1"/>
    <col min="13304" max="13317" width="0.88671875" style="1"/>
    <col min="13318" max="13318" width="7.44140625" style="1" customWidth="1"/>
    <col min="13319" max="13331" width="0.88671875" style="1"/>
    <col min="13332" max="13332" width="6.5546875" style="1" customWidth="1"/>
    <col min="13333" max="13344" width="0.88671875" style="1"/>
    <col min="13345" max="13345" width="7.109375" style="1" customWidth="1"/>
    <col min="13346" max="13525" width="0.88671875" style="1"/>
    <col min="13526" max="13526" width="5.5546875" style="1" customWidth="1"/>
    <col min="13527" max="13548" width="0.88671875" style="1"/>
    <col min="13549" max="13549" width="1" style="1" customWidth="1"/>
    <col min="13550" max="13558" width="0.88671875" style="1"/>
    <col min="13559" max="13559" width="4.88671875" style="1" customWidth="1"/>
    <col min="13560" max="13573" width="0.88671875" style="1"/>
    <col min="13574" max="13574" width="7.44140625" style="1" customWidth="1"/>
    <col min="13575" max="13587" width="0.88671875" style="1"/>
    <col min="13588" max="13588" width="6.5546875" style="1" customWidth="1"/>
    <col min="13589" max="13600" width="0.88671875" style="1"/>
    <col min="13601" max="13601" width="7.109375" style="1" customWidth="1"/>
    <col min="13602" max="13781" width="0.88671875" style="1"/>
    <col min="13782" max="13782" width="5.5546875" style="1" customWidth="1"/>
    <col min="13783" max="13804" width="0.88671875" style="1"/>
    <col min="13805" max="13805" width="1" style="1" customWidth="1"/>
    <col min="13806" max="13814" width="0.88671875" style="1"/>
    <col min="13815" max="13815" width="4.88671875" style="1" customWidth="1"/>
    <col min="13816" max="13829" width="0.88671875" style="1"/>
    <col min="13830" max="13830" width="7.44140625" style="1" customWidth="1"/>
    <col min="13831" max="13843" width="0.88671875" style="1"/>
    <col min="13844" max="13844" width="6.5546875" style="1" customWidth="1"/>
    <col min="13845" max="13856" width="0.88671875" style="1"/>
    <col min="13857" max="13857" width="7.109375" style="1" customWidth="1"/>
    <col min="13858" max="14037" width="0.88671875" style="1"/>
    <col min="14038" max="14038" width="5.5546875" style="1" customWidth="1"/>
    <col min="14039" max="14060" width="0.88671875" style="1"/>
    <col min="14061" max="14061" width="1" style="1" customWidth="1"/>
    <col min="14062" max="14070" width="0.88671875" style="1"/>
    <col min="14071" max="14071" width="4.88671875" style="1" customWidth="1"/>
    <col min="14072" max="14085" width="0.88671875" style="1"/>
    <col min="14086" max="14086" width="7.44140625" style="1" customWidth="1"/>
    <col min="14087" max="14099" width="0.88671875" style="1"/>
    <col min="14100" max="14100" width="6.5546875" style="1" customWidth="1"/>
    <col min="14101" max="14112" width="0.88671875" style="1"/>
    <col min="14113" max="14113" width="7.109375" style="1" customWidth="1"/>
    <col min="14114" max="14293" width="0.88671875" style="1"/>
    <col min="14294" max="14294" width="5.5546875" style="1" customWidth="1"/>
    <col min="14295" max="14316" width="0.88671875" style="1"/>
    <col min="14317" max="14317" width="1" style="1" customWidth="1"/>
    <col min="14318" max="14326" width="0.88671875" style="1"/>
    <col min="14327" max="14327" width="4.88671875" style="1" customWidth="1"/>
    <col min="14328" max="14341" width="0.88671875" style="1"/>
    <col min="14342" max="14342" width="7.44140625" style="1" customWidth="1"/>
    <col min="14343" max="14355" width="0.88671875" style="1"/>
    <col min="14356" max="14356" width="6.5546875" style="1" customWidth="1"/>
    <col min="14357" max="14368" width="0.88671875" style="1"/>
    <col min="14369" max="14369" width="7.109375" style="1" customWidth="1"/>
    <col min="14370" max="14549" width="0.88671875" style="1"/>
    <col min="14550" max="14550" width="5.5546875" style="1" customWidth="1"/>
    <col min="14551" max="14572" width="0.88671875" style="1"/>
    <col min="14573" max="14573" width="1" style="1" customWidth="1"/>
    <col min="14574" max="14582" width="0.88671875" style="1"/>
    <col min="14583" max="14583" width="4.88671875" style="1" customWidth="1"/>
    <col min="14584" max="14597" width="0.88671875" style="1"/>
    <col min="14598" max="14598" width="7.44140625" style="1" customWidth="1"/>
    <col min="14599" max="14611" width="0.88671875" style="1"/>
    <col min="14612" max="14612" width="6.5546875" style="1" customWidth="1"/>
    <col min="14613" max="14624" width="0.88671875" style="1"/>
    <col min="14625" max="14625" width="7.109375" style="1" customWidth="1"/>
    <col min="14626" max="14805" width="0.88671875" style="1"/>
    <col min="14806" max="14806" width="5.5546875" style="1" customWidth="1"/>
    <col min="14807" max="14828" width="0.88671875" style="1"/>
    <col min="14829" max="14829" width="1" style="1" customWidth="1"/>
    <col min="14830" max="14838" width="0.88671875" style="1"/>
    <col min="14839" max="14839" width="4.88671875" style="1" customWidth="1"/>
    <col min="14840" max="14853" width="0.88671875" style="1"/>
    <col min="14854" max="14854" width="7.44140625" style="1" customWidth="1"/>
    <col min="14855" max="14867" width="0.88671875" style="1"/>
    <col min="14868" max="14868" width="6.5546875" style="1" customWidth="1"/>
    <col min="14869" max="14880" width="0.88671875" style="1"/>
    <col min="14881" max="14881" width="7.109375" style="1" customWidth="1"/>
    <col min="14882" max="15061" width="0.88671875" style="1"/>
    <col min="15062" max="15062" width="5.5546875" style="1" customWidth="1"/>
    <col min="15063" max="15084" width="0.88671875" style="1"/>
    <col min="15085" max="15085" width="1" style="1" customWidth="1"/>
    <col min="15086" max="15094" width="0.88671875" style="1"/>
    <col min="15095" max="15095" width="4.88671875" style="1" customWidth="1"/>
    <col min="15096" max="15109" width="0.88671875" style="1"/>
    <col min="15110" max="15110" width="7.44140625" style="1" customWidth="1"/>
    <col min="15111" max="15123" width="0.88671875" style="1"/>
    <col min="15124" max="15124" width="6.5546875" style="1" customWidth="1"/>
    <col min="15125" max="15136" width="0.88671875" style="1"/>
    <col min="15137" max="15137" width="7.109375" style="1" customWidth="1"/>
    <col min="15138" max="15317" width="0.88671875" style="1"/>
    <col min="15318" max="15318" width="5.5546875" style="1" customWidth="1"/>
    <col min="15319" max="15340" width="0.88671875" style="1"/>
    <col min="15341" max="15341" width="1" style="1" customWidth="1"/>
    <col min="15342" max="15350" width="0.88671875" style="1"/>
    <col min="15351" max="15351" width="4.88671875" style="1" customWidth="1"/>
    <col min="15352" max="15365" width="0.88671875" style="1"/>
    <col min="15366" max="15366" width="7.44140625" style="1" customWidth="1"/>
    <col min="15367" max="15379" width="0.88671875" style="1"/>
    <col min="15380" max="15380" width="6.5546875" style="1" customWidth="1"/>
    <col min="15381" max="15392" width="0.88671875" style="1"/>
    <col min="15393" max="15393" width="7.109375" style="1" customWidth="1"/>
    <col min="15394" max="15573" width="0.88671875" style="1"/>
    <col min="15574" max="15574" width="5.5546875" style="1" customWidth="1"/>
    <col min="15575" max="15596" width="0.88671875" style="1"/>
    <col min="15597" max="15597" width="1" style="1" customWidth="1"/>
    <col min="15598" max="15606" width="0.88671875" style="1"/>
    <col min="15607" max="15607" width="4.88671875" style="1" customWidth="1"/>
    <col min="15608" max="15621" width="0.88671875" style="1"/>
    <col min="15622" max="15622" width="7.44140625" style="1" customWidth="1"/>
    <col min="15623" max="15635" width="0.88671875" style="1"/>
    <col min="15636" max="15636" width="6.5546875" style="1" customWidth="1"/>
    <col min="15637" max="15648" width="0.88671875" style="1"/>
    <col min="15649" max="15649" width="7.109375" style="1" customWidth="1"/>
    <col min="15650" max="15829" width="0.88671875" style="1"/>
    <col min="15830" max="15830" width="5.5546875" style="1" customWidth="1"/>
    <col min="15831" max="15852" width="0.88671875" style="1"/>
    <col min="15853" max="15853" width="1" style="1" customWidth="1"/>
    <col min="15854" max="15862" width="0.88671875" style="1"/>
    <col min="15863" max="15863" width="4.88671875" style="1" customWidth="1"/>
    <col min="15864" max="15877" width="0.88671875" style="1"/>
    <col min="15878" max="15878" width="7.44140625" style="1" customWidth="1"/>
    <col min="15879" max="15891" width="0.88671875" style="1"/>
    <col min="15892" max="15892" width="6.5546875" style="1" customWidth="1"/>
    <col min="15893" max="15904" width="0.88671875" style="1"/>
    <col min="15905" max="15905" width="7.109375" style="1" customWidth="1"/>
    <col min="15906" max="16085" width="0.88671875" style="1"/>
    <col min="16086" max="16086" width="5.5546875" style="1" customWidth="1"/>
    <col min="16087" max="16108" width="0.88671875" style="1"/>
    <col min="16109" max="16109" width="1" style="1" customWidth="1"/>
    <col min="16110" max="16118" width="0.88671875" style="1"/>
    <col min="16119" max="16119" width="4.88671875" style="1" customWidth="1"/>
    <col min="16120" max="16133" width="0.88671875" style="1"/>
    <col min="16134" max="16134" width="7.44140625" style="1" customWidth="1"/>
    <col min="16135" max="16147" width="0.88671875" style="1"/>
    <col min="16148" max="16148" width="6.5546875" style="1" customWidth="1"/>
    <col min="16149" max="16160" width="0.88671875" style="1"/>
    <col min="16161" max="16161" width="7.109375" style="1" customWidth="1"/>
    <col min="16162" max="16384" width="0.88671875" style="1"/>
  </cols>
  <sheetData>
    <row r="1" spans="1:106" ht="13.95" hidden="1" customHeight="1" x14ac:dyDescent="0.25"/>
    <row r="2" spans="1:106" ht="13.95" hidden="1" customHeight="1" x14ac:dyDescent="0.25"/>
    <row r="3" spans="1:106" ht="13.95" customHeight="1" x14ac:dyDescent="0.25"/>
    <row r="4" spans="1:106" ht="20.399999999999999" customHeight="1" x14ac:dyDescent="0.35"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04" t="s">
        <v>294</v>
      </c>
      <c r="CB4" s="204"/>
      <c r="CC4" s="204"/>
      <c r="CD4" s="204"/>
      <c r="CE4" s="204"/>
      <c r="CF4" s="204"/>
      <c r="CG4" s="204"/>
      <c r="CH4" s="204"/>
      <c r="CI4" s="204"/>
      <c r="CJ4" s="204"/>
      <c r="CK4" s="204"/>
      <c r="CL4" s="204"/>
      <c r="CM4" s="204"/>
      <c r="CN4" s="204"/>
      <c r="CO4" s="204"/>
      <c r="CP4" s="204"/>
      <c r="CQ4" s="204"/>
      <c r="CR4" s="204"/>
      <c r="CS4" s="204"/>
      <c r="CT4" s="204"/>
      <c r="CU4" s="204"/>
      <c r="CV4" s="204"/>
      <c r="CW4" s="204"/>
      <c r="CX4" s="204"/>
      <c r="CY4" s="204"/>
      <c r="CZ4" s="204"/>
      <c r="DA4" s="204"/>
      <c r="DB4" s="204"/>
    </row>
    <row r="5" spans="1:106" s="59" customFormat="1" ht="19.5" customHeight="1" x14ac:dyDescent="0.35">
      <c r="A5" s="233" t="s">
        <v>295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233"/>
      <c r="AC5" s="233"/>
      <c r="AD5" s="233"/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233"/>
      <c r="AP5" s="233"/>
      <c r="AQ5" s="233"/>
      <c r="AR5" s="233"/>
      <c r="AS5" s="233"/>
      <c r="AT5" s="233"/>
      <c r="AU5" s="233"/>
      <c r="AV5" s="233"/>
      <c r="AW5" s="233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33"/>
      <c r="BL5" s="233"/>
      <c r="BM5" s="233"/>
      <c r="BN5" s="233"/>
      <c r="BO5" s="233"/>
      <c r="BP5" s="233"/>
      <c r="BQ5" s="233"/>
      <c r="BR5" s="233"/>
      <c r="BS5" s="233"/>
      <c r="BT5" s="233"/>
      <c r="BU5" s="233"/>
      <c r="BV5" s="233"/>
      <c r="BW5" s="233"/>
      <c r="BX5" s="233"/>
      <c r="BY5" s="233"/>
      <c r="BZ5" s="233"/>
      <c r="CA5" s="233"/>
      <c r="CB5" s="233"/>
      <c r="CC5" s="233"/>
      <c r="CD5" s="233"/>
      <c r="CE5" s="233"/>
      <c r="CF5" s="233"/>
      <c r="CG5" s="233"/>
      <c r="CH5" s="233"/>
      <c r="CI5" s="233"/>
      <c r="CJ5" s="233"/>
      <c r="CK5" s="233"/>
      <c r="CL5" s="233"/>
      <c r="CM5" s="233"/>
      <c r="CN5" s="233"/>
      <c r="CO5" s="233"/>
      <c r="CP5" s="233"/>
    </row>
    <row r="6" spans="1:106" s="59" customFormat="1" ht="19.5" customHeight="1" x14ac:dyDescent="0.35">
      <c r="A6" s="233" t="s">
        <v>338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3"/>
      <c r="AQ6" s="233"/>
      <c r="AR6" s="233"/>
      <c r="AS6" s="233"/>
      <c r="AT6" s="233"/>
      <c r="AU6" s="233"/>
      <c r="AV6" s="233"/>
      <c r="AW6" s="233"/>
      <c r="AX6" s="233"/>
      <c r="AY6" s="233"/>
      <c r="AZ6" s="233"/>
      <c r="BA6" s="233"/>
      <c r="BB6" s="233"/>
      <c r="BC6" s="233"/>
      <c r="BD6" s="233"/>
      <c r="BE6" s="233"/>
      <c r="BF6" s="233"/>
      <c r="BG6" s="233"/>
      <c r="BH6" s="233"/>
      <c r="BI6" s="233"/>
      <c r="BJ6" s="233"/>
      <c r="BK6" s="233"/>
      <c r="BL6" s="233"/>
      <c r="BM6" s="233"/>
      <c r="BN6" s="233"/>
      <c r="BO6" s="233"/>
      <c r="BP6" s="233"/>
      <c r="BQ6" s="233"/>
      <c r="BR6" s="233"/>
      <c r="BS6" s="233"/>
      <c r="BT6" s="233"/>
      <c r="BU6" s="233"/>
      <c r="BV6" s="233"/>
      <c r="BW6" s="233"/>
      <c r="BX6" s="233"/>
      <c r="BY6" s="233"/>
      <c r="BZ6" s="233"/>
      <c r="CA6" s="233"/>
      <c r="CB6" s="233"/>
      <c r="CC6" s="233"/>
      <c r="CD6" s="233"/>
      <c r="CE6" s="233"/>
      <c r="CF6" s="233"/>
      <c r="CG6" s="233"/>
      <c r="CH6" s="233"/>
      <c r="CI6" s="233"/>
      <c r="CJ6" s="233"/>
      <c r="CK6" s="233"/>
      <c r="CL6" s="233"/>
      <c r="CM6" s="233"/>
      <c r="CN6" s="233"/>
      <c r="CO6" s="233"/>
      <c r="CP6" s="233"/>
    </row>
    <row r="7" spans="1:106" ht="14.4" customHeight="1" x14ac:dyDescent="0.25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  <c r="AW7" s="205"/>
      <c r="AX7" s="205"/>
      <c r="AY7" s="205"/>
      <c r="AZ7" s="205"/>
      <c r="BA7" s="205"/>
      <c r="BB7" s="205"/>
      <c r="BC7" s="205"/>
      <c r="BD7" s="205"/>
      <c r="BE7" s="205"/>
      <c r="BF7" s="205"/>
      <c r="BG7" s="205"/>
      <c r="BH7" s="205"/>
      <c r="BI7" s="205"/>
      <c r="BJ7" s="205"/>
      <c r="BK7" s="205"/>
      <c r="BL7" s="205"/>
      <c r="BM7" s="205"/>
      <c r="BN7" s="205"/>
      <c r="BO7" s="205"/>
      <c r="BP7" s="205"/>
      <c r="BQ7" s="205"/>
      <c r="BR7" s="205"/>
      <c r="BS7" s="205"/>
      <c r="BT7" s="205"/>
      <c r="BU7" s="205"/>
      <c r="BV7" s="205"/>
      <c r="BW7" s="205"/>
      <c r="BX7" s="205"/>
      <c r="BY7" s="205"/>
      <c r="BZ7" s="205"/>
      <c r="CA7" s="205"/>
      <c r="CB7" s="205"/>
      <c r="CC7" s="205"/>
      <c r="CD7" s="205"/>
      <c r="CE7" s="205"/>
      <c r="CF7" s="205"/>
      <c r="CG7" s="205"/>
      <c r="CH7" s="205"/>
      <c r="CI7" s="205"/>
      <c r="CJ7" s="205"/>
      <c r="CK7" s="205"/>
      <c r="CL7" s="205"/>
      <c r="CM7" s="205"/>
      <c r="CN7" s="205"/>
      <c r="CO7" s="205"/>
      <c r="CP7" s="205"/>
    </row>
    <row r="8" spans="1:106" ht="18" customHeight="1" x14ac:dyDescent="0.25">
      <c r="A8" s="247"/>
      <c r="B8" s="248"/>
      <c r="C8" s="248"/>
      <c r="D8" s="248"/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  <c r="U8" s="248"/>
      <c r="V8" s="248"/>
      <c r="W8" s="248"/>
      <c r="X8" s="248"/>
      <c r="Y8" s="248"/>
      <c r="Z8" s="248"/>
      <c r="AA8" s="248"/>
      <c r="AB8" s="248"/>
      <c r="AC8" s="248"/>
      <c r="AD8" s="248"/>
      <c r="AE8" s="248"/>
      <c r="AF8" s="248"/>
      <c r="AG8" s="248"/>
      <c r="AH8" s="248"/>
      <c r="AI8" s="248"/>
      <c r="AJ8" s="248"/>
      <c r="AK8" s="248"/>
      <c r="AL8" s="248"/>
      <c r="AM8" s="248"/>
      <c r="AN8" s="248"/>
      <c r="AO8" s="248"/>
      <c r="AP8" s="248"/>
      <c r="AQ8" s="248"/>
      <c r="AR8" s="248"/>
      <c r="AS8" s="248"/>
      <c r="AT8" s="248"/>
      <c r="AU8" s="248"/>
      <c r="AV8" s="248"/>
      <c r="AW8" s="248"/>
      <c r="AX8" s="248"/>
      <c r="AY8" s="248"/>
      <c r="AZ8" s="248"/>
      <c r="BA8" s="248"/>
      <c r="BB8" s="248"/>
      <c r="BC8" s="248"/>
      <c r="BD8" s="248"/>
      <c r="BE8" s="248"/>
      <c r="BF8" s="248"/>
      <c r="BG8" s="248"/>
      <c r="BH8" s="248"/>
      <c r="BI8" s="248"/>
      <c r="BJ8" s="248"/>
      <c r="BK8" s="248"/>
      <c r="BL8" s="248"/>
      <c r="BM8" s="248"/>
      <c r="BN8" s="248"/>
      <c r="BO8" s="248"/>
      <c r="BP8" s="248"/>
      <c r="BQ8" s="248"/>
      <c r="BR8" s="248"/>
      <c r="BS8" s="248"/>
      <c r="BT8" s="248"/>
      <c r="BU8" s="248"/>
      <c r="BV8" s="248"/>
      <c r="BW8" s="248"/>
      <c r="BX8" s="248"/>
      <c r="BY8" s="248"/>
      <c r="BZ8" s="248"/>
      <c r="CA8" s="248"/>
      <c r="CB8" s="248"/>
      <c r="CC8" s="248"/>
      <c r="CD8" s="248"/>
      <c r="CE8" s="248"/>
      <c r="CF8" s="248"/>
      <c r="CG8" s="248"/>
      <c r="CH8" s="248"/>
      <c r="CI8" s="248"/>
      <c r="CJ8" s="248"/>
      <c r="CK8" s="248"/>
      <c r="CL8" s="248"/>
      <c r="CM8" s="248"/>
      <c r="CN8" s="248"/>
      <c r="CO8" s="248"/>
      <c r="CP8" s="248"/>
    </row>
    <row r="9" spans="1:106" s="66" customFormat="1" ht="37.950000000000003" customHeight="1" x14ac:dyDescent="0.25">
      <c r="A9" s="195" t="s">
        <v>44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7"/>
      <c r="AE9" s="195" t="s">
        <v>268</v>
      </c>
      <c r="AF9" s="196"/>
      <c r="AG9" s="196"/>
      <c r="AH9" s="196"/>
      <c r="AI9" s="196"/>
      <c r="AJ9" s="196"/>
      <c r="AK9" s="196"/>
      <c r="AL9" s="197"/>
      <c r="AM9" s="230" t="s">
        <v>270</v>
      </c>
      <c r="AN9" s="192" t="s">
        <v>233</v>
      </c>
      <c r="AO9" s="193"/>
      <c r="AP9" s="193"/>
      <c r="AQ9" s="193"/>
      <c r="AR9" s="193"/>
      <c r="AS9" s="193"/>
      <c r="AT9" s="193"/>
      <c r="AU9" s="193"/>
      <c r="AV9" s="193"/>
      <c r="AW9" s="193"/>
      <c r="AX9" s="193"/>
      <c r="AY9" s="193"/>
      <c r="AZ9" s="193"/>
      <c r="BA9" s="193"/>
      <c r="BB9" s="193"/>
      <c r="BC9" s="193"/>
      <c r="BD9" s="193"/>
      <c r="BE9" s="193"/>
      <c r="BF9" s="193"/>
      <c r="BG9" s="193"/>
      <c r="BH9" s="193"/>
      <c r="BI9" s="193"/>
      <c r="BJ9" s="193"/>
      <c r="BK9" s="193"/>
      <c r="BL9" s="193"/>
      <c r="BM9" s="193"/>
      <c r="BN9" s="193"/>
      <c r="BO9" s="193"/>
      <c r="BP9" s="193"/>
      <c r="BQ9" s="193"/>
      <c r="BR9" s="193"/>
      <c r="BS9" s="193"/>
      <c r="BT9" s="193"/>
      <c r="BU9" s="193"/>
      <c r="BV9" s="193"/>
      <c r="BW9" s="193"/>
      <c r="BX9" s="193"/>
      <c r="BY9" s="193"/>
      <c r="BZ9" s="193"/>
      <c r="CA9" s="193"/>
      <c r="CB9" s="193"/>
      <c r="CC9" s="193"/>
      <c r="CD9" s="193"/>
      <c r="CE9" s="193"/>
      <c r="CF9" s="193"/>
      <c r="CG9" s="193"/>
      <c r="CH9" s="193"/>
      <c r="CI9" s="193"/>
      <c r="CJ9" s="193"/>
      <c r="CK9" s="193"/>
      <c r="CL9" s="193"/>
      <c r="CM9" s="193"/>
      <c r="CN9" s="193"/>
      <c r="CO9" s="193"/>
      <c r="CP9" s="193"/>
      <c r="CQ9" s="193"/>
      <c r="CR9" s="193"/>
      <c r="CS9" s="193"/>
      <c r="CT9" s="193"/>
      <c r="CU9" s="193"/>
      <c r="CV9" s="193"/>
      <c r="CW9" s="193"/>
      <c r="CX9" s="193"/>
      <c r="CY9" s="193"/>
      <c r="CZ9" s="193"/>
      <c r="DA9" s="193"/>
      <c r="DB9" s="194"/>
    </row>
    <row r="10" spans="1:106" s="66" customFormat="1" ht="28.95" customHeight="1" x14ac:dyDescent="0.25">
      <c r="A10" s="206"/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8"/>
      <c r="AE10" s="206"/>
      <c r="AF10" s="207"/>
      <c r="AG10" s="207"/>
      <c r="AH10" s="207"/>
      <c r="AI10" s="207"/>
      <c r="AJ10" s="207"/>
      <c r="AK10" s="207"/>
      <c r="AL10" s="208"/>
      <c r="AM10" s="231"/>
      <c r="AN10" s="195" t="s">
        <v>6</v>
      </c>
      <c r="AO10" s="196"/>
      <c r="AP10" s="196"/>
      <c r="AQ10" s="196"/>
      <c r="AR10" s="196"/>
      <c r="AS10" s="196"/>
      <c r="AT10" s="196"/>
      <c r="AU10" s="196"/>
      <c r="AV10" s="196"/>
      <c r="AW10" s="196"/>
      <c r="AX10" s="196"/>
      <c r="AY10" s="196"/>
      <c r="AZ10" s="196"/>
      <c r="BA10" s="197"/>
      <c r="BB10" s="192" t="s">
        <v>8</v>
      </c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  <c r="BM10" s="193"/>
      <c r="BN10" s="193"/>
      <c r="BO10" s="193"/>
      <c r="BP10" s="193"/>
      <c r="BQ10" s="193"/>
      <c r="BR10" s="193"/>
      <c r="BS10" s="193"/>
      <c r="BT10" s="193"/>
      <c r="BU10" s="193"/>
      <c r="BV10" s="193"/>
      <c r="BW10" s="193"/>
      <c r="BX10" s="193"/>
      <c r="BY10" s="193"/>
      <c r="BZ10" s="193"/>
      <c r="CA10" s="193"/>
      <c r="CB10" s="193"/>
      <c r="CC10" s="193"/>
      <c r="CD10" s="193"/>
      <c r="CE10" s="193"/>
      <c r="CF10" s="193"/>
      <c r="CG10" s="193"/>
      <c r="CH10" s="193"/>
      <c r="CI10" s="193"/>
      <c r="CJ10" s="193"/>
      <c r="CK10" s="193"/>
      <c r="CL10" s="193"/>
      <c r="CM10" s="193"/>
      <c r="CN10" s="193"/>
      <c r="CO10" s="193"/>
      <c r="CP10" s="193"/>
      <c r="CQ10" s="193"/>
      <c r="CR10" s="193"/>
      <c r="CS10" s="193"/>
      <c r="CT10" s="193"/>
      <c r="CU10" s="193"/>
      <c r="CV10" s="193"/>
      <c r="CW10" s="193"/>
      <c r="CX10" s="193"/>
      <c r="CY10" s="193"/>
      <c r="CZ10" s="193"/>
      <c r="DA10" s="193"/>
      <c r="DB10" s="194"/>
    </row>
    <row r="11" spans="1:106" s="66" customFormat="1" ht="108" customHeight="1" x14ac:dyDescent="0.25">
      <c r="A11" s="198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200"/>
      <c r="AE11" s="198"/>
      <c r="AF11" s="199"/>
      <c r="AG11" s="199"/>
      <c r="AH11" s="199"/>
      <c r="AI11" s="199"/>
      <c r="AJ11" s="199"/>
      <c r="AK11" s="199"/>
      <c r="AL11" s="200"/>
      <c r="AM11" s="232"/>
      <c r="AN11" s="198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200"/>
      <c r="BB11" s="218" t="s">
        <v>289</v>
      </c>
      <c r="BC11" s="219"/>
      <c r="BD11" s="219"/>
      <c r="BE11" s="219"/>
      <c r="BF11" s="219"/>
      <c r="BG11" s="219"/>
      <c r="BH11" s="219"/>
      <c r="BI11" s="219"/>
      <c r="BJ11" s="219"/>
      <c r="BK11" s="219"/>
      <c r="BL11" s="219"/>
      <c r="BM11" s="219"/>
      <c r="BN11" s="104" t="s">
        <v>318</v>
      </c>
      <c r="BO11" s="218" t="s">
        <v>290</v>
      </c>
      <c r="BP11" s="219"/>
      <c r="BQ11" s="219"/>
      <c r="BR11" s="219"/>
      <c r="BS11" s="219"/>
      <c r="BT11" s="219"/>
      <c r="BU11" s="219"/>
      <c r="BV11" s="219"/>
      <c r="BW11" s="219"/>
      <c r="BX11" s="219"/>
      <c r="BY11" s="219"/>
      <c r="BZ11" s="219"/>
      <c r="CA11" s="104" t="s">
        <v>318</v>
      </c>
      <c r="CB11" s="100" t="s">
        <v>291</v>
      </c>
      <c r="CC11" s="218" t="s">
        <v>292</v>
      </c>
      <c r="CD11" s="219"/>
      <c r="CE11" s="219"/>
      <c r="CF11" s="219"/>
      <c r="CG11" s="219"/>
      <c r="CH11" s="219"/>
      <c r="CI11" s="219"/>
      <c r="CJ11" s="219"/>
      <c r="CK11" s="219"/>
      <c r="CL11" s="219"/>
      <c r="CM11" s="219"/>
      <c r="CN11" s="219"/>
      <c r="CO11" s="225"/>
      <c r="CP11" s="220" t="s">
        <v>280</v>
      </c>
      <c r="CQ11" s="221"/>
      <c r="CR11" s="221"/>
      <c r="CS11" s="221"/>
      <c r="CT11" s="221"/>
      <c r="CU11" s="221"/>
      <c r="CV11" s="221"/>
      <c r="CW11" s="221"/>
      <c r="CX11" s="221"/>
      <c r="CY11" s="221"/>
      <c r="CZ11" s="221"/>
      <c r="DA11" s="221"/>
      <c r="DB11" s="222"/>
    </row>
    <row r="12" spans="1:106" s="66" customFormat="1" ht="26.4" customHeight="1" x14ac:dyDescent="0.25">
      <c r="A12" s="223">
        <v>1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6"/>
      <c r="AE12" s="223">
        <v>2</v>
      </c>
      <c r="AF12" s="224"/>
      <c r="AG12" s="224"/>
      <c r="AH12" s="224"/>
      <c r="AI12" s="224"/>
      <c r="AJ12" s="224"/>
      <c r="AK12" s="224"/>
      <c r="AL12" s="226"/>
      <c r="AM12" s="67">
        <v>3</v>
      </c>
      <c r="AN12" s="223">
        <v>4</v>
      </c>
      <c r="AO12" s="224"/>
      <c r="AP12" s="224"/>
      <c r="AQ12" s="224"/>
      <c r="AR12" s="224"/>
      <c r="AS12" s="224"/>
      <c r="AT12" s="224"/>
      <c r="AU12" s="224"/>
      <c r="AV12" s="224"/>
      <c r="AW12" s="224"/>
      <c r="AX12" s="224"/>
      <c r="AY12" s="224"/>
      <c r="AZ12" s="224"/>
      <c r="BA12" s="226"/>
      <c r="BB12" s="223">
        <v>5</v>
      </c>
      <c r="BC12" s="224"/>
      <c r="BD12" s="224"/>
      <c r="BE12" s="224"/>
      <c r="BF12" s="224"/>
      <c r="BG12" s="224"/>
      <c r="BH12" s="224"/>
      <c r="BI12" s="224"/>
      <c r="BJ12" s="224"/>
      <c r="BK12" s="224"/>
      <c r="BL12" s="224"/>
      <c r="BM12" s="224"/>
      <c r="BN12" s="73" t="s">
        <v>314</v>
      </c>
      <c r="BO12" s="223">
        <v>6</v>
      </c>
      <c r="BP12" s="224"/>
      <c r="BQ12" s="224"/>
      <c r="BR12" s="224"/>
      <c r="BS12" s="224"/>
      <c r="BT12" s="224"/>
      <c r="BU12" s="224"/>
      <c r="BV12" s="224"/>
      <c r="BW12" s="224"/>
      <c r="BX12" s="224"/>
      <c r="BY12" s="224"/>
      <c r="BZ12" s="224"/>
      <c r="CA12" s="73" t="s">
        <v>288</v>
      </c>
      <c r="CB12" s="97">
        <v>7</v>
      </c>
      <c r="CC12" s="223">
        <v>8</v>
      </c>
      <c r="CD12" s="224"/>
      <c r="CE12" s="224"/>
      <c r="CF12" s="224"/>
      <c r="CG12" s="224"/>
      <c r="CH12" s="224"/>
      <c r="CI12" s="224"/>
      <c r="CJ12" s="224"/>
      <c r="CK12" s="224"/>
      <c r="CL12" s="224"/>
      <c r="CM12" s="224"/>
      <c r="CN12" s="224"/>
      <c r="CO12" s="226"/>
      <c r="CP12" s="215" t="s">
        <v>281</v>
      </c>
      <c r="CQ12" s="216"/>
      <c r="CR12" s="216"/>
      <c r="CS12" s="216"/>
      <c r="CT12" s="216"/>
      <c r="CU12" s="216"/>
      <c r="CV12" s="216"/>
      <c r="CW12" s="216"/>
      <c r="CX12" s="216"/>
      <c r="CY12" s="216"/>
      <c r="CZ12" s="216"/>
      <c r="DA12" s="216"/>
      <c r="DB12" s="217"/>
    </row>
    <row r="13" spans="1:106" s="61" customFormat="1" ht="30.6" customHeight="1" x14ac:dyDescent="0.25">
      <c r="A13" s="180" t="s">
        <v>282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2"/>
      <c r="AE13" s="183" t="s">
        <v>45</v>
      </c>
      <c r="AF13" s="184"/>
      <c r="AG13" s="184"/>
      <c r="AH13" s="184"/>
      <c r="AI13" s="184"/>
      <c r="AJ13" s="184"/>
      <c r="AK13" s="184"/>
      <c r="AL13" s="185"/>
      <c r="AM13" s="60" t="s">
        <v>45</v>
      </c>
      <c r="AN13" s="177">
        <f>BB13+BO13+CP13+CB13+CC13</f>
        <v>0</v>
      </c>
      <c r="AO13" s="178"/>
      <c r="AP13" s="178"/>
      <c r="AQ13" s="178"/>
      <c r="AR13" s="178"/>
      <c r="AS13" s="178"/>
      <c r="AT13" s="178"/>
      <c r="AU13" s="178"/>
      <c r="AV13" s="178"/>
      <c r="AW13" s="178"/>
      <c r="AX13" s="178"/>
      <c r="AY13" s="178"/>
      <c r="AZ13" s="178"/>
      <c r="BA13" s="179"/>
      <c r="BB13" s="177"/>
      <c r="BC13" s="178"/>
      <c r="BD13" s="178"/>
      <c r="BE13" s="178"/>
      <c r="BF13" s="178"/>
      <c r="BG13" s="178"/>
      <c r="BH13" s="178"/>
      <c r="BI13" s="178"/>
      <c r="BJ13" s="178"/>
      <c r="BK13" s="178"/>
      <c r="BL13" s="178"/>
      <c r="BM13" s="178"/>
      <c r="BN13" s="74"/>
      <c r="BO13" s="177"/>
      <c r="BP13" s="178"/>
      <c r="BQ13" s="178"/>
      <c r="BR13" s="178"/>
      <c r="BS13" s="178"/>
      <c r="BT13" s="178"/>
      <c r="BU13" s="178"/>
      <c r="BV13" s="178"/>
      <c r="BW13" s="178"/>
      <c r="BX13" s="178"/>
      <c r="BY13" s="178"/>
      <c r="BZ13" s="178"/>
      <c r="CA13" s="74"/>
      <c r="CB13" s="98"/>
      <c r="CC13" s="177"/>
      <c r="CD13" s="178"/>
      <c r="CE13" s="178"/>
      <c r="CF13" s="178"/>
      <c r="CG13" s="178"/>
      <c r="CH13" s="178"/>
      <c r="CI13" s="178"/>
      <c r="CJ13" s="178"/>
      <c r="CK13" s="178"/>
      <c r="CL13" s="178"/>
      <c r="CM13" s="178"/>
      <c r="CN13" s="178"/>
      <c r="CO13" s="179"/>
      <c r="CP13" s="177"/>
      <c r="CQ13" s="178"/>
      <c r="CR13" s="178"/>
      <c r="CS13" s="178"/>
      <c r="CT13" s="178"/>
      <c r="CU13" s="178"/>
      <c r="CV13" s="178"/>
      <c r="CW13" s="178"/>
      <c r="CX13" s="178"/>
      <c r="CY13" s="178"/>
      <c r="CZ13" s="178"/>
      <c r="DA13" s="178"/>
      <c r="DB13" s="179"/>
    </row>
    <row r="14" spans="1:106" s="62" customFormat="1" ht="36" customHeight="1" x14ac:dyDescent="0.25">
      <c r="A14" s="180" t="s">
        <v>269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2"/>
      <c r="AE14" s="183" t="s">
        <v>45</v>
      </c>
      <c r="AF14" s="184"/>
      <c r="AG14" s="184"/>
      <c r="AH14" s="184"/>
      <c r="AI14" s="184"/>
      <c r="AJ14" s="184"/>
      <c r="AK14" s="184"/>
      <c r="AL14" s="185"/>
      <c r="AM14" s="99" t="s">
        <v>45</v>
      </c>
      <c r="AN14" s="177">
        <f>BB14+BO14+CB14+CC14</f>
        <v>44110000</v>
      </c>
      <c r="AO14" s="178"/>
      <c r="AP14" s="178"/>
      <c r="AQ14" s="178"/>
      <c r="AR14" s="178"/>
      <c r="AS14" s="178"/>
      <c r="AT14" s="178"/>
      <c r="AU14" s="178"/>
      <c r="AV14" s="178"/>
      <c r="AW14" s="178"/>
      <c r="AX14" s="178"/>
      <c r="AY14" s="178"/>
      <c r="AZ14" s="178"/>
      <c r="BA14" s="179"/>
      <c r="BB14" s="177">
        <f>BB16+BB17+BB18+BB19+BB22+BB23+BB26+BB27</f>
        <v>36343700</v>
      </c>
      <c r="BC14" s="178"/>
      <c r="BD14" s="178"/>
      <c r="BE14" s="178"/>
      <c r="BF14" s="178"/>
      <c r="BG14" s="178"/>
      <c r="BH14" s="178"/>
      <c r="BI14" s="178"/>
      <c r="BJ14" s="178"/>
      <c r="BK14" s="178"/>
      <c r="BL14" s="178"/>
      <c r="BM14" s="178"/>
      <c r="BN14" s="74">
        <f>BN27</f>
        <v>0</v>
      </c>
      <c r="BO14" s="177">
        <f>BO16+BO17+BO18+BO19+BO22+BO23+BO26+BO27</f>
        <v>450000</v>
      </c>
      <c r="BP14" s="178"/>
      <c r="BQ14" s="178"/>
      <c r="BR14" s="178"/>
      <c r="BS14" s="178"/>
      <c r="BT14" s="178"/>
      <c r="BU14" s="178"/>
      <c r="BV14" s="178"/>
      <c r="BW14" s="178"/>
      <c r="BX14" s="178"/>
      <c r="BY14" s="178"/>
      <c r="BZ14" s="178"/>
      <c r="CA14" s="74">
        <f>CA27</f>
        <v>0</v>
      </c>
      <c r="CB14" s="98">
        <f>CB27</f>
        <v>4316300</v>
      </c>
      <c r="CC14" s="177">
        <f>CC16+CC17+CC18+CC19+CC22+CC23+CC26+CC27</f>
        <v>3000000</v>
      </c>
      <c r="CD14" s="178"/>
      <c r="CE14" s="178"/>
      <c r="CF14" s="178"/>
      <c r="CG14" s="178"/>
      <c r="CH14" s="178"/>
      <c r="CI14" s="178"/>
      <c r="CJ14" s="178"/>
      <c r="CK14" s="178"/>
      <c r="CL14" s="178"/>
      <c r="CM14" s="178"/>
      <c r="CN14" s="178"/>
      <c r="CO14" s="179"/>
      <c r="CP14" s="177">
        <f>CP16+CP17+CP18+CP19+CP22+CP23+CP26+CP27</f>
        <v>0</v>
      </c>
      <c r="CQ14" s="178"/>
      <c r="CR14" s="178"/>
      <c r="CS14" s="178"/>
      <c r="CT14" s="178"/>
      <c r="CU14" s="178"/>
      <c r="CV14" s="178"/>
      <c r="CW14" s="178"/>
      <c r="CX14" s="178"/>
      <c r="CY14" s="178"/>
      <c r="CZ14" s="178"/>
      <c r="DA14" s="178"/>
      <c r="DB14" s="179"/>
    </row>
    <row r="15" spans="1:106" s="63" customFormat="1" ht="28.2" customHeight="1" x14ac:dyDescent="0.25">
      <c r="A15" s="158" t="s">
        <v>180</v>
      </c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59"/>
      <c r="AD15" s="160"/>
      <c r="AE15" s="227" t="s">
        <v>45</v>
      </c>
      <c r="AF15" s="228"/>
      <c r="AG15" s="228"/>
      <c r="AH15" s="228"/>
      <c r="AI15" s="228"/>
      <c r="AJ15" s="228"/>
      <c r="AK15" s="228"/>
      <c r="AL15" s="229"/>
      <c r="AM15" s="91" t="s">
        <v>45</v>
      </c>
      <c r="AN15" s="155" t="s">
        <v>45</v>
      </c>
      <c r="AO15" s="156"/>
      <c r="AP15" s="156"/>
      <c r="AQ15" s="156"/>
      <c r="AR15" s="156"/>
      <c r="AS15" s="156"/>
      <c r="AT15" s="156"/>
      <c r="AU15" s="156"/>
      <c r="AV15" s="156"/>
      <c r="AW15" s="156"/>
      <c r="AX15" s="156"/>
      <c r="AY15" s="156"/>
      <c r="AZ15" s="156"/>
      <c r="BA15" s="157"/>
      <c r="BB15" s="155" t="s">
        <v>45</v>
      </c>
      <c r="BC15" s="156"/>
      <c r="BD15" s="156"/>
      <c r="BE15" s="156"/>
      <c r="BF15" s="156"/>
      <c r="BG15" s="156"/>
      <c r="BH15" s="156"/>
      <c r="BI15" s="156"/>
      <c r="BJ15" s="156"/>
      <c r="BK15" s="156"/>
      <c r="BL15" s="156"/>
      <c r="BM15" s="156"/>
      <c r="BN15" s="90" t="s">
        <v>45</v>
      </c>
      <c r="BO15" s="155" t="s">
        <v>45</v>
      </c>
      <c r="BP15" s="156"/>
      <c r="BQ15" s="156"/>
      <c r="BR15" s="156"/>
      <c r="BS15" s="156"/>
      <c r="BT15" s="156"/>
      <c r="BU15" s="156"/>
      <c r="BV15" s="156"/>
      <c r="BW15" s="156"/>
      <c r="BX15" s="156"/>
      <c r="BY15" s="156"/>
      <c r="BZ15" s="156"/>
      <c r="CA15" s="90" t="s">
        <v>45</v>
      </c>
      <c r="CB15" s="88" t="s">
        <v>45</v>
      </c>
      <c r="CC15" s="155" t="s">
        <v>45</v>
      </c>
      <c r="CD15" s="156"/>
      <c r="CE15" s="156"/>
      <c r="CF15" s="156"/>
      <c r="CG15" s="156"/>
      <c r="CH15" s="156"/>
      <c r="CI15" s="156"/>
      <c r="CJ15" s="156"/>
      <c r="CK15" s="156"/>
      <c r="CL15" s="156"/>
      <c r="CM15" s="156"/>
      <c r="CN15" s="156"/>
      <c r="CO15" s="157"/>
      <c r="CP15" s="155" t="s">
        <v>45</v>
      </c>
      <c r="CQ15" s="156"/>
      <c r="CR15" s="156"/>
      <c r="CS15" s="156"/>
      <c r="CT15" s="156"/>
      <c r="CU15" s="156"/>
      <c r="CV15" s="156"/>
      <c r="CW15" s="156"/>
      <c r="CX15" s="156"/>
      <c r="CY15" s="156"/>
      <c r="CZ15" s="156"/>
      <c r="DA15" s="156"/>
      <c r="DB15" s="157"/>
    </row>
    <row r="16" spans="1:106" s="63" customFormat="1" ht="28.2" customHeight="1" x14ac:dyDescent="0.25">
      <c r="A16" s="158" t="s">
        <v>198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60"/>
      <c r="AE16" s="227" t="s">
        <v>110</v>
      </c>
      <c r="AF16" s="228"/>
      <c r="AG16" s="228"/>
      <c r="AH16" s="228"/>
      <c r="AI16" s="228"/>
      <c r="AJ16" s="228"/>
      <c r="AK16" s="228"/>
      <c r="AL16" s="229"/>
      <c r="AM16" s="91"/>
      <c r="AN16" s="155">
        <f t="shared" ref="AN16:AN29" si="0">BB16+BO16+CB16+CC16</f>
        <v>0</v>
      </c>
      <c r="AO16" s="156"/>
      <c r="AP16" s="156"/>
      <c r="AQ16" s="156"/>
      <c r="AR16" s="156"/>
      <c r="AS16" s="156"/>
      <c r="AT16" s="156"/>
      <c r="AU16" s="156"/>
      <c r="AV16" s="156"/>
      <c r="AW16" s="156"/>
      <c r="AX16" s="156"/>
      <c r="AY16" s="156"/>
      <c r="AZ16" s="156"/>
      <c r="BA16" s="157"/>
      <c r="BB16" s="155"/>
      <c r="BC16" s="156"/>
      <c r="BD16" s="156"/>
      <c r="BE16" s="156"/>
      <c r="BF16" s="156"/>
      <c r="BG16" s="156"/>
      <c r="BH16" s="156"/>
      <c r="BI16" s="156"/>
      <c r="BJ16" s="156"/>
      <c r="BK16" s="156"/>
      <c r="BL16" s="156"/>
      <c r="BM16" s="156"/>
      <c r="BN16" s="90"/>
      <c r="BO16" s="155"/>
      <c r="BP16" s="156"/>
      <c r="BQ16" s="156"/>
      <c r="BR16" s="156"/>
      <c r="BS16" s="156"/>
      <c r="BT16" s="156"/>
      <c r="BU16" s="156"/>
      <c r="BV16" s="156"/>
      <c r="BW16" s="156"/>
      <c r="BX16" s="156"/>
      <c r="BY16" s="156"/>
      <c r="BZ16" s="156"/>
      <c r="CA16" s="90"/>
      <c r="CB16" s="88"/>
      <c r="CC16" s="155"/>
      <c r="CD16" s="156"/>
      <c r="CE16" s="156"/>
      <c r="CF16" s="156"/>
      <c r="CG16" s="156"/>
      <c r="CH16" s="156"/>
      <c r="CI16" s="156"/>
      <c r="CJ16" s="156"/>
      <c r="CK16" s="156"/>
      <c r="CL16" s="156"/>
      <c r="CM16" s="156"/>
      <c r="CN16" s="156"/>
      <c r="CO16" s="157"/>
      <c r="CP16" s="155"/>
      <c r="CQ16" s="156"/>
      <c r="CR16" s="156"/>
      <c r="CS16" s="156"/>
      <c r="CT16" s="156"/>
      <c r="CU16" s="156"/>
      <c r="CV16" s="156"/>
      <c r="CW16" s="156"/>
      <c r="CX16" s="156"/>
      <c r="CY16" s="156"/>
      <c r="CZ16" s="156"/>
      <c r="DA16" s="156"/>
      <c r="DB16" s="157"/>
    </row>
    <row r="17" spans="1:106" s="63" customFormat="1" ht="36.6" customHeight="1" x14ac:dyDescent="0.25">
      <c r="A17" s="158" t="s">
        <v>199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60"/>
      <c r="AE17" s="227" t="s">
        <v>111</v>
      </c>
      <c r="AF17" s="228"/>
      <c r="AG17" s="228"/>
      <c r="AH17" s="228"/>
      <c r="AI17" s="228"/>
      <c r="AJ17" s="228"/>
      <c r="AK17" s="228"/>
      <c r="AL17" s="229"/>
      <c r="AM17" s="91" t="s">
        <v>182</v>
      </c>
      <c r="AN17" s="155">
        <f t="shared" si="0"/>
        <v>39343700</v>
      </c>
      <c r="AO17" s="156"/>
      <c r="AP17" s="156"/>
      <c r="AQ17" s="156"/>
      <c r="AR17" s="156"/>
      <c r="AS17" s="156"/>
      <c r="AT17" s="156"/>
      <c r="AU17" s="156"/>
      <c r="AV17" s="156"/>
      <c r="AW17" s="156"/>
      <c r="AX17" s="156"/>
      <c r="AY17" s="156"/>
      <c r="AZ17" s="156"/>
      <c r="BA17" s="157"/>
      <c r="BB17" s="155">
        <v>36343700</v>
      </c>
      <c r="BC17" s="156"/>
      <c r="BD17" s="156"/>
      <c r="BE17" s="156"/>
      <c r="BF17" s="156"/>
      <c r="BG17" s="156"/>
      <c r="BH17" s="156"/>
      <c r="BI17" s="156"/>
      <c r="BJ17" s="156"/>
      <c r="BK17" s="156"/>
      <c r="BL17" s="156"/>
      <c r="BM17" s="156"/>
      <c r="BN17" s="90"/>
      <c r="BO17" s="155"/>
      <c r="BP17" s="156"/>
      <c r="BQ17" s="156"/>
      <c r="BR17" s="156"/>
      <c r="BS17" s="156"/>
      <c r="BT17" s="156"/>
      <c r="BU17" s="156"/>
      <c r="BV17" s="156"/>
      <c r="BW17" s="156"/>
      <c r="BX17" s="156"/>
      <c r="BY17" s="156"/>
      <c r="BZ17" s="156"/>
      <c r="CA17" s="90"/>
      <c r="CB17" s="88"/>
      <c r="CC17" s="155">
        <v>3000000</v>
      </c>
      <c r="CD17" s="156"/>
      <c r="CE17" s="156"/>
      <c r="CF17" s="156"/>
      <c r="CG17" s="156"/>
      <c r="CH17" s="156"/>
      <c r="CI17" s="156"/>
      <c r="CJ17" s="156"/>
      <c r="CK17" s="156"/>
      <c r="CL17" s="156"/>
      <c r="CM17" s="156"/>
      <c r="CN17" s="156"/>
      <c r="CO17" s="157"/>
      <c r="CP17" s="155"/>
      <c r="CQ17" s="156"/>
      <c r="CR17" s="156"/>
      <c r="CS17" s="156"/>
      <c r="CT17" s="156"/>
      <c r="CU17" s="156"/>
      <c r="CV17" s="156"/>
      <c r="CW17" s="156"/>
      <c r="CX17" s="156"/>
      <c r="CY17" s="156"/>
      <c r="CZ17" s="156"/>
      <c r="DA17" s="156"/>
      <c r="DB17" s="157"/>
    </row>
    <row r="18" spans="1:106" s="63" customFormat="1" ht="29.4" customHeight="1" x14ac:dyDescent="0.25">
      <c r="A18" s="158" t="s">
        <v>200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60"/>
      <c r="AE18" s="227" t="s">
        <v>112</v>
      </c>
      <c r="AF18" s="228"/>
      <c r="AG18" s="228"/>
      <c r="AH18" s="228"/>
      <c r="AI18" s="228"/>
      <c r="AJ18" s="228"/>
      <c r="AK18" s="228"/>
      <c r="AL18" s="229"/>
      <c r="AM18" s="91"/>
      <c r="AN18" s="155">
        <f t="shared" si="0"/>
        <v>0</v>
      </c>
      <c r="AO18" s="156"/>
      <c r="AP18" s="156"/>
      <c r="AQ18" s="156"/>
      <c r="AR18" s="156"/>
      <c r="AS18" s="156"/>
      <c r="AT18" s="156"/>
      <c r="AU18" s="156"/>
      <c r="AV18" s="156"/>
      <c r="AW18" s="156"/>
      <c r="AX18" s="156"/>
      <c r="AY18" s="156"/>
      <c r="AZ18" s="156"/>
      <c r="BA18" s="157"/>
      <c r="BB18" s="155"/>
      <c r="BC18" s="156"/>
      <c r="BD18" s="156"/>
      <c r="BE18" s="156"/>
      <c r="BF18" s="156"/>
      <c r="BG18" s="156"/>
      <c r="BH18" s="156"/>
      <c r="BI18" s="156"/>
      <c r="BJ18" s="156"/>
      <c r="BK18" s="156"/>
      <c r="BL18" s="156"/>
      <c r="BM18" s="156"/>
      <c r="BN18" s="90"/>
      <c r="BO18" s="155"/>
      <c r="BP18" s="156"/>
      <c r="BQ18" s="156"/>
      <c r="BR18" s="156"/>
      <c r="BS18" s="156"/>
      <c r="BT18" s="156"/>
      <c r="BU18" s="156"/>
      <c r="BV18" s="156"/>
      <c r="BW18" s="156"/>
      <c r="BX18" s="156"/>
      <c r="BY18" s="156"/>
      <c r="BZ18" s="156"/>
      <c r="CA18" s="90"/>
      <c r="CB18" s="88"/>
      <c r="CC18" s="155"/>
      <c r="CD18" s="156"/>
      <c r="CE18" s="156"/>
      <c r="CF18" s="156"/>
      <c r="CG18" s="156"/>
      <c r="CH18" s="156"/>
      <c r="CI18" s="156"/>
      <c r="CJ18" s="156"/>
      <c r="CK18" s="156"/>
      <c r="CL18" s="156"/>
      <c r="CM18" s="156"/>
      <c r="CN18" s="156"/>
      <c r="CO18" s="157"/>
      <c r="CP18" s="155"/>
      <c r="CQ18" s="156"/>
      <c r="CR18" s="156"/>
      <c r="CS18" s="156"/>
      <c r="CT18" s="156"/>
      <c r="CU18" s="156"/>
      <c r="CV18" s="156"/>
      <c r="CW18" s="156"/>
      <c r="CX18" s="156"/>
      <c r="CY18" s="156"/>
      <c r="CZ18" s="156"/>
      <c r="DA18" s="156"/>
      <c r="DB18" s="157"/>
    </row>
    <row r="19" spans="1:106" s="63" customFormat="1" ht="32.4" customHeight="1" x14ac:dyDescent="0.25">
      <c r="A19" s="158" t="s">
        <v>293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59"/>
      <c r="AB19" s="159"/>
      <c r="AC19" s="159"/>
      <c r="AD19" s="160"/>
      <c r="AE19" s="164" t="s">
        <v>113</v>
      </c>
      <c r="AF19" s="165"/>
      <c r="AG19" s="165"/>
      <c r="AH19" s="165"/>
      <c r="AI19" s="165"/>
      <c r="AJ19" s="165"/>
      <c r="AK19" s="165"/>
      <c r="AL19" s="166"/>
      <c r="AM19" s="91" t="s">
        <v>45</v>
      </c>
      <c r="AN19" s="155">
        <f t="shared" si="0"/>
        <v>450000</v>
      </c>
      <c r="AO19" s="156"/>
      <c r="AP19" s="156"/>
      <c r="AQ19" s="156"/>
      <c r="AR19" s="156"/>
      <c r="AS19" s="156"/>
      <c r="AT19" s="156"/>
      <c r="AU19" s="156"/>
      <c r="AV19" s="156"/>
      <c r="AW19" s="156"/>
      <c r="AX19" s="156"/>
      <c r="AY19" s="156"/>
      <c r="AZ19" s="156"/>
      <c r="BA19" s="157"/>
      <c r="BB19" s="155">
        <f>BB20+BB21</f>
        <v>0</v>
      </c>
      <c r="BC19" s="156"/>
      <c r="BD19" s="156"/>
      <c r="BE19" s="156"/>
      <c r="BF19" s="156"/>
      <c r="BG19" s="156"/>
      <c r="BH19" s="156"/>
      <c r="BI19" s="156"/>
      <c r="BJ19" s="156"/>
      <c r="BK19" s="156"/>
      <c r="BL19" s="156"/>
      <c r="BM19" s="156"/>
      <c r="BN19" s="90">
        <f>BN20+BN21</f>
        <v>0</v>
      </c>
      <c r="BO19" s="155">
        <f>BO20+BO21</f>
        <v>450000</v>
      </c>
      <c r="BP19" s="156"/>
      <c r="BQ19" s="156"/>
      <c r="BR19" s="156"/>
      <c r="BS19" s="156"/>
      <c r="BT19" s="156"/>
      <c r="BU19" s="156"/>
      <c r="BV19" s="156"/>
      <c r="BW19" s="156"/>
      <c r="BX19" s="156"/>
      <c r="BY19" s="156"/>
      <c r="BZ19" s="156"/>
      <c r="CA19" s="90">
        <f>CA20+CA21</f>
        <v>0</v>
      </c>
      <c r="CB19" s="88">
        <f>CB20+CB21</f>
        <v>0</v>
      </c>
      <c r="CC19" s="155">
        <f>CC20+CC21</f>
        <v>0</v>
      </c>
      <c r="CD19" s="156"/>
      <c r="CE19" s="156"/>
      <c r="CF19" s="156"/>
      <c r="CG19" s="156"/>
      <c r="CH19" s="156"/>
      <c r="CI19" s="156"/>
      <c r="CJ19" s="156"/>
      <c r="CK19" s="156"/>
      <c r="CL19" s="156"/>
      <c r="CM19" s="156"/>
      <c r="CN19" s="156"/>
      <c r="CO19" s="157"/>
      <c r="CP19" s="155">
        <f>CP20+CP21</f>
        <v>0</v>
      </c>
      <c r="CQ19" s="156"/>
      <c r="CR19" s="156"/>
      <c r="CS19" s="156"/>
      <c r="CT19" s="156"/>
      <c r="CU19" s="156"/>
      <c r="CV19" s="156"/>
      <c r="CW19" s="156"/>
      <c r="CX19" s="156"/>
      <c r="CY19" s="156"/>
      <c r="CZ19" s="156"/>
      <c r="DA19" s="156"/>
      <c r="DB19" s="157"/>
    </row>
    <row r="20" spans="1:106" s="63" customFormat="1" ht="37.950000000000003" customHeight="1" x14ac:dyDescent="0.25">
      <c r="A20" s="158" t="s">
        <v>185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60"/>
      <c r="AE20" s="167"/>
      <c r="AF20" s="168"/>
      <c r="AG20" s="168"/>
      <c r="AH20" s="168"/>
      <c r="AI20" s="168"/>
      <c r="AJ20" s="168"/>
      <c r="AK20" s="168"/>
      <c r="AL20" s="169"/>
      <c r="AM20" s="91" t="s">
        <v>182</v>
      </c>
      <c r="AN20" s="155">
        <f t="shared" si="0"/>
        <v>450000</v>
      </c>
      <c r="AO20" s="156"/>
      <c r="AP20" s="156"/>
      <c r="AQ20" s="156"/>
      <c r="AR20" s="156"/>
      <c r="AS20" s="156"/>
      <c r="AT20" s="156"/>
      <c r="AU20" s="156"/>
      <c r="AV20" s="156"/>
      <c r="AW20" s="156"/>
      <c r="AX20" s="156"/>
      <c r="AY20" s="156"/>
      <c r="AZ20" s="156"/>
      <c r="BA20" s="157"/>
      <c r="BB20" s="155"/>
      <c r="BC20" s="156"/>
      <c r="BD20" s="156"/>
      <c r="BE20" s="156"/>
      <c r="BF20" s="156"/>
      <c r="BG20" s="156"/>
      <c r="BH20" s="156"/>
      <c r="BI20" s="156"/>
      <c r="BJ20" s="156"/>
      <c r="BK20" s="156"/>
      <c r="BL20" s="156"/>
      <c r="BM20" s="156"/>
      <c r="BN20" s="90"/>
      <c r="BO20" s="155">
        <v>450000</v>
      </c>
      <c r="BP20" s="156"/>
      <c r="BQ20" s="156"/>
      <c r="BR20" s="156"/>
      <c r="BS20" s="156"/>
      <c r="BT20" s="156"/>
      <c r="BU20" s="156"/>
      <c r="BV20" s="156"/>
      <c r="BW20" s="156"/>
      <c r="BX20" s="156"/>
      <c r="BY20" s="156"/>
      <c r="BZ20" s="156"/>
      <c r="CA20" s="90"/>
      <c r="CB20" s="88"/>
      <c r="CC20" s="155"/>
      <c r="CD20" s="156"/>
      <c r="CE20" s="156"/>
      <c r="CF20" s="156"/>
      <c r="CG20" s="156"/>
      <c r="CH20" s="156"/>
      <c r="CI20" s="156"/>
      <c r="CJ20" s="156"/>
      <c r="CK20" s="156"/>
      <c r="CL20" s="156"/>
      <c r="CM20" s="156"/>
      <c r="CN20" s="156"/>
      <c r="CO20" s="157"/>
      <c r="CP20" s="155"/>
      <c r="CQ20" s="156"/>
      <c r="CR20" s="156"/>
      <c r="CS20" s="156"/>
      <c r="CT20" s="156"/>
      <c r="CU20" s="156"/>
      <c r="CV20" s="156"/>
      <c r="CW20" s="156"/>
      <c r="CX20" s="156"/>
      <c r="CY20" s="156"/>
      <c r="CZ20" s="156"/>
      <c r="DA20" s="156"/>
      <c r="DB20" s="157"/>
    </row>
    <row r="21" spans="1:106" s="63" customFormat="1" ht="34.200000000000003" customHeight="1" x14ac:dyDescent="0.25">
      <c r="A21" s="158" t="s">
        <v>183</v>
      </c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60"/>
      <c r="AE21" s="170"/>
      <c r="AF21" s="171"/>
      <c r="AG21" s="171"/>
      <c r="AH21" s="171"/>
      <c r="AI21" s="171"/>
      <c r="AJ21" s="171"/>
      <c r="AK21" s="171"/>
      <c r="AL21" s="172"/>
      <c r="AM21" s="91" t="s">
        <v>184</v>
      </c>
      <c r="AN21" s="155">
        <f t="shared" si="0"/>
        <v>0</v>
      </c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7"/>
      <c r="BB21" s="155"/>
      <c r="BC21" s="156"/>
      <c r="BD21" s="156"/>
      <c r="BE21" s="156"/>
      <c r="BF21" s="156"/>
      <c r="BG21" s="156"/>
      <c r="BH21" s="156"/>
      <c r="BI21" s="156"/>
      <c r="BJ21" s="156"/>
      <c r="BK21" s="156"/>
      <c r="BL21" s="156"/>
      <c r="BM21" s="156"/>
      <c r="BN21" s="90"/>
      <c r="BO21" s="155"/>
      <c r="BP21" s="156"/>
      <c r="BQ21" s="156"/>
      <c r="BR21" s="156"/>
      <c r="BS21" s="156"/>
      <c r="BT21" s="156"/>
      <c r="BU21" s="156"/>
      <c r="BV21" s="156"/>
      <c r="BW21" s="156"/>
      <c r="BX21" s="156"/>
      <c r="BY21" s="156"/>
      <c r="BZ21" s="156"/>
      <c r="CA21" s="90"/>
      <c r="CB21" s="88"/>
      <c r="CC21" s="155"/>
      <c r="CD21" s="156"/>
      <c r="CE21" s="156"/>
      <c r="CF21" s="156"/>
      <c r="CG21" s="156"/>
      <c r="CH21" s="156"/>
      <c r="CI21" s="156"/>
      <c r="CJ21" s="156"/>
      <c r="CK21" s="156"/>
      <c r="CL21" s="156"/>
      <c r="CM21" s="156"/>
      <c r="CN21" s="156"/>
      <c r="CO21" s="157"/>
      <c r="CP21" s="155"/>
      <c r="CQ21" s="156"/>
      <c r="CR21" s="156"/>
      <c r="CS21" s="156"/>
      <c r="CT21" s="156"/>
      <c r="CU21" s="156"/>
      <c r="CV21" s="156"/>
      <c r="CW21" s="156"/>
      <c r="CX21" s="156"/>
      <c r="CY21" s="156"/>
      <c r="CZ21" s="156"/>
      <c r="DA21" s="156"/>
      <c r="DB21" s="157"/>
    </row>
    <row r="22" spans="1:106" s="63" customFormat="1" ht="29.4" customHeight="1" x14ac:dyDescent="0.25">
      <c r="A22" s="158" t="s">
        <v>201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60"/>
      <c r="AE22" s="227" t="s">
        <v>114</v>
      </c>
      <c r="AF22" s="228"/>
      <c r="AG22" s="228"/>
      <c r="AH22" s="228"/>
      <c r="AI22" s="228"/>
      <c r="AJ22" s="228"/>
      <c r="AK22" s="228"/>
      <c r="AL22" s="229"/>
      <c r="AM22" s="91"/>
      <c r="AN22" s="155">
        <f t="shared" si="0"/>
        <v>0</v>
      </c>
      <c r="AO22" s="156"/>
      <c r="AP22" s="156"/>
      <c r="AQ22" s="156"/>
      <c r="AR22" s="156"/>
      <c r="AS22" s="156"/>
      <c r="AT22" s="156"/>
      <c r="AU22" s="156"/>
      <c r="AV22" s="156"/>
      <c r="AW22" s="156"/>
      <c r="AX22" s="156"/>
      <c r="AY22" s="156"/>
      <c r="AZ22" s="156"/>
      <c r="BA22" s="157"/>
      <c r="BB22" s="155"/>
      <c r="BC22" s="156"/>
      <c r="BD22" s="156"/>
      <c r="BE22" s="156"/>
      <c r="BF22" s="156"/>
      <c r="BG22" s="156"/>
      <c r="BH22" s="156"/>
      <c r="BI22" s="156"/>
      <c r="BJ22" s="156"/>
      <c r="BK22" s="156"/>
      <c r="BL22" s="156"/>
      <c r="BM22" s="156"/>
      <c r="BN22" s="90"/>
      <c r="BO22" s="155"/>
      <c r="BP22" s="156"/>
      <c r="BQ22" s="156"/>
      <c r="BR22" s="156"/>
      <c r="BS22" s="156"/>
      <c r="BT22" s="156"/>
      <c r="BU22" s="156"/>
      <c r="BV22" s="156"/>
      <c r="BW22" s="156"/>
      <c r="BX22" s="156"/>
      <c r="BY22" s="156"/>
      <c r="BZ22" s="156"/>
      <c r="CA22" s="90"/>
      <c r="CB22" s="88"/>
      <c r="CC22" s="155"/>
      <c r="CD22" s="156"/>
      <c r="CE22" s="156"/>
      <c r="CF22" s="156"/>
      <c r="CG22" s="156"/>
      <c r="CH22" s="156"/>
      <c r="CI22" s="156"/>
      <c r="CJ22" s="156"/>
      <c r="CK22" s="156"/>
      <c r="CL22" s="156"/>
      <c r="CM22" s="156"/>
      <c r="CN22" s="156"/>
      <c r="CO22" s="157"/>
      <c r="CP22" s="155"/>
      <c r="CQ22" s="156"/>
      <c r="CR22" s="156"/>
      <c r="CS22" s="156"/>
      <c r="CT22" s="156"/>
      <c r="CU22" s="156"/>
      <c r="CV22" s="156"/>
      <c r="CW22" s="156"/>
      <c r="CX22" s="156"/>
      <c r="CY22" s="156"/>
      <c r="CZ22" s="156"/>
      <c r="DA22" s="156"/>
      <c r="DB22" s="157"/>
    </row>
    <row r="23" spans="1:106" s="63" customFormat="1" ht="29.4" customHeight="1" x14ac:dyDescent="0.25">
      <c r="A23" s="158" t="s">
        <v>202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60"/>
      <c r="AE23" s="164" t="s">
        <v>115</v>
      </c>
      <c r="AF23" s="165"/>
      <c r="AG23" s="165"/>
      <c r="AH23" s="165"/>
      <c r="AI23" s="165"/>
      <c r="AJ23" s="165"/>
      <c r="AK23" s="165"/>
      <c r="AL23" s="166"/>
      <c r="AM23" s="91" t="s">
        <v>45</v>
      </c>
      <c r="AN23" s="155">
        <f t="shared" si="0"/>
        <v>0</v>
      </c>
      <c r="AO23" s="156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7"/>
      <c r="BB23" s="155">
        <f>BB24+BB25</f>
        <v>0</v>
      </c>
      <c r="BC23" s="156"/>
      <c r="BD23" s="156"/>
      <c r="BE23" s="156"/>
      <c r="BF23" s="156"/>
      <c r="BG23" s="156"/>
      <c r="BH23" s="156"/>
      <c r="BI23" s="156"/>
      <c r="BJ23" s="156"/>
      <c r="BK23" s="156"/>
      <c r="BL23" s="156"/>
      <c r="BM23" s="156"/>
      <c r="BN23" s="90">
        <f>BN24+BN25</f>
        <v>0</v>
      </c>
      <c r="BO23" s="155">
        <f>BO24+BO25</f>
        <v>0</v>
      </c>
      <c r="BP23" s="156"/>
      <c r="BQ23" s="156"/>
      <c r="BR23" s="156"/>
      <c r="BS23" s="156"/>
      <c r="BT23" s="156"/>
      <c r="BU23" s="156"/>
      <c r="BV23" s="156"/>
      <c r="BW23" s="156"/>
      <c r="BX23" s="156"/>
      <c r="BY23" s="156"/>
      <c r="BZ23" s="156"/>
      <c r="CA23" s="90">
        <f>CA24+CA25</f>
        <v>0</v>
      </c>
      <c r="CB23" s="88">
        <f>CB24+CB25</f>
        <v>0</v>
      </c>
      <c r="CC23" s="155">
        <f>CC24+CC25</f>
        <v>0</v>
      </c>
      <c r="CD23" s="156"/>
      <c r="CE23" s="156"/>
      <c r="CF23" s="156"/>
      <c r="CG23" s="156"/>
      <c r="CH23" s="156"/>
      <c r="CI23" s="156"/>
      <c r="CJ23" s="156"/>
      <c r="CK23" s="156"/>
      <c r="CL23" s="156"/>
      <c r="CM23" s="156"/>
      <c r="CN23" s="156"/>
      <c r="CO23" s="157"/>
      <c r="CP23" s="155">
        <f>CP24+CP25</f>
        <v>0</v>
      </c>
      <c r="CQ23" s="156"/>
      <c r="CR23" s="156"/>
      <c r="CS23" s="156"/>
      <c r="CT23" s="156"/>
      <c r="CU23" s="156"/>
      <c r="CV23" s="156"/>
      <c r="CW23" s="156"/>
      <c r="CX23" s="156"/>
      <c r="CY23" s="156"/>
      <c r="CZ23" s="156"/>
      <c r="DA23" s="156"/>
      <c r="DB23" s="157"/>
    </row>
    <row r="24" spans="1:106" s="63" customFormat="1" ht="37.950000000000003" customHeight="1" x14ac:dyDescent="0.25">
      <c r="A24" s="158" t="s">
        <v>185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60"/>
      <c r="AE24" s="167"/>
      <c r="AF24" s="168"/>
      <c r="AG24" s="168"/>
      <c r="AH24" s="168"/>
      <c r="AI24" s="168"/>
      <c r="AJ24" s="168"/>
      <c r="AK24" s="168"/>
      <c r="AL24" s="169"/>
      <c r="AM24" s="91" t="s">
        <v>182</v>
      </c>
      <c r="AN24" s="155">
        <f t="shared" si="0"/>
        <v>0</v>
      </c>
      <c r="AO24" s="156"/>
      <c r="AP24" s="156"/>
      <c r="AQ24" s="156"/>
      <c r="AR24" s="156"/>
      <c r="AS24" s="156"/>
      <c r="AT24" s="156"/>
      <c r="AU24" s="156"/>
      <c r="AV24" s="156"/>
      <c r="AW24" s="156"/>
      <c r="AX24" s="156"/>
      <c r="AY24" s="156"/>
      <c r="AZ24" s="156"/>
      <c r="BA24" s="157"/>
      <c r="BB24" s="155"/>
      <c r="BC24" s="156"/>
      <c r="BD24" s="156"/>
      <c r="BE24" s="156"/>
      <c r="BF24" s="156"/>
      <c r="BG24" s="156"/>
      <c r="BH24" s="156"/>
      <c r="BI24" s="156"/>
      <c r="BJ24" s="156"/>
      <c r="BK24" s="156"/>
      <c r="BL24" s="156"/>
      <c r="BM24" s="156"/>
      <c r="BN24" s="90"/>
      <c r="BO24" s="155"/>
      <c r="BP24" s="156"/>
      <c r="BQ24" s="156"/>
      <c r="BR24" s="156"/>
      <c r="BS24" s="156"/>
      <c r="BT24" s="156"/>
      <c r="BU24" s="156"/>
      <c r="BV24" s="156"/>
      <c r="BW24" s="156"/>
      <c r="BX24" s="156"/>
      <c r="BY24" s="156"/>
      <c r="BZ24" s="156"/>
      <c r="CA24" s="90"/>
      <c r="CB24" s="88"/>
      <c r="CC24" s="155"/>
      <c r="CD24" s="156"/>
      <c r="CE24" s="156"/>
      <c r="CF24" s="156"/>
      <c r="CG24" s="156"/>
      <c r="CH24" s="156"/>
      <c r="CI24" s="156"/>
      <c r="CJ24" s="156"/>
      <c r="CK24" s="156"/>
      <c r="CL24" s="156"/>
      <c r="CM24" s="156"/>
      <c r="CN24" s="156"/>
      <c r="CO24" s="157"/>
      <c r="CP24" s="155"/>
      <c r="CQ24" s="156"/>
      <c r="CR24" s="156"/>
      <c r="CS24" s="156"/>
      <c r="CT24" s="156"/>
      <c r="CU24" s="156"/>
      <c r="CV24" s="156"/>
      <c r="CW24" s="156"/>
      <c r="CX24" s="156"/>
      <c r="CY24" s="156"/>
      <c r="CZ24" s="156"/>
      <c r="DA24" s="156"/>
      <c r="DB24" s="157"/>
    </row>
    <row r="25" spans="1:106" s="63" customFormat="1" ht="33" customHeight="1" x14ac:dyDescent="0.25">
      <c r="A25" s="158" t="s">
        <v>183</v>
      </c>
      <c r="B25" s="159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9"/>
      <c r="Z25" s="159"/>
      <c r="AA25" s="159"/>
      <c r="AB25" s="159"/>
      <c r="AC25" s="159"/>
      <c r="AD25" s="160"/>
      <c r="AE25" s="170"/>
      <c r="AF25" s="171"/>
      <c r="AG25" s="171"/>
      <c r="AH25" s="171"/>
      <c r="AI25" s="171"/>
      <c r="AJ25" s="171"/>
      <c r="AK25" s="171"/>
      <c r="AL25" s="172"/>
      <c r="AM25" s="91" t="s">
        <v>184</v>
      </c>
      <c r="AN25" s="155">
        <f t="shared" si="0"/>
        <v>0</v>
      </c>
      <c r="AO25" s="156"/>
      <c r="AP25" s="156"/>
      <c r="AQ25" s="156"/>
      <c r="AR25" s="156"/>
      <c r="AS25" s="156"/>
      <c r="AT25" s="156"/>
      <c r="AU25" s="156"/>
      <c r="AV25" s="156"/>
      <c r="AW25" s="156"/>
      <c r="AX25" s="156"/>
      <c r="AY25" s="156"/>
      <c r="AZ25" s="156"/>
      <c r="BA25" s="157"/>
      <c r="BB25" s="155"/>
      <c r="BC25" s="156"/>
      <c r="BD25" s="156"/>
      <c r="BE25" s="156"/>
      <c r="BF25" s="156"/>
      <c r="BG25" s="156"/>
      <c r="BH25" s="156"/>
      <c r="BI25" s="156"/>
      <c r="BJ25" s="156"/>
      <c r="BK25" s="156"/>
      <c r="BL25" s="156"/>
      <c r="BM25" s="156"/>
      <c r="BN25" s="90"/>
      <c r="BO25" s="155"/>
      <c r="BP25" s="156"/>
      <c r="BQ25" s="156"/>
      <c r="BR25" s="156"/>
      <c r="BS25" s="156"/>
      <c r="BT25" s="156"/>
      <c r="BU25" s="156"/>
      <c r="BV25" s="156"/>
      <c r="BW25" s="156"/>
      <c r="BX25" s="156"/>
      <c r="BY25" s="156"/>
      <c r="BZ25" s="156"/>
      <c r="CA25" s="90"/>
      <c r="CB25" s="88"/>
      <c r="CC25" s="155"/>
      <c r="CD25" s="156"/>
      <c r="CE25" s="156"/>
      <c r="CF25" s="156"/>
      <c r="CG25" s="156"/>
      <c r="CH25" s="156"/>
      <c r="CI25" s="156"/>
      <c r="CJ25" s="156"/>
      <c r="CK25" s="156"/>
      <c r="CL25" s="156"/>
      <c r="CM25" s="156"/>
      <c r="CN25" s="156"/>
      <c r="CO25" s="157"/>
      <c r="CP25" s="155"/>
      <c r="CQ25" s="156"/>
      <c r="CR25" s="156"/>
      <c r="CS25" s="156"/>
      <c r="CT25" s="156"/>
      <c r="CU25" s="156"/>
      <c r="CV25" s="156"/>
      <c r="CW25" s="156"/>
      <c r="CX25" s="156"/>
      <c r="CY25" s="156"/>
      <c r="CZ25" s="156"/>
      <c r="DA25" s="156"/>
      <c r="DB25" s="157"/>
    </row>
    <row r="26" spans="1:106" s="63" customFormat="1" ht="30.6" customHeight="1" x14ac:dyDescent="0.25">
      <c r="A26" s="158" t="s">
        <v>203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60"/>
      <c r="AE26" s="227" t="s">
        <v>181</v>
      </c>
      <c r="AF26" s="228"/>
      <c r="AG26" s="228"/>
      <c r="AH26" s="228"/>
      <c r="AI26" s="228"/>
      <c r="AJ26" s="228"/>
      <c r="AK26" s="228"/>
      <c r="AL26" s="229"/>
      <c r="AM26" s="91"/>
      <c r="AN26" s="155">
        <f t="shared" si="0"/>
        <v>0</v>
      </c>
      <c r="AO26" s="156"/>
      <c r="AP26" s="156"/>
      <c r="AQ26" s="156"/>
      <c r="AR26" s="156"/>
      <c r="AS26" s="156"/>
      <c r="AT26" s="156"/>
      <c r="AU26" s="156"/>
      <c r="AV26" s="156"/>
      <c r="AW26" s="156"/>
      <c r="AX26" s="156"/>
      <c r="AY26" s="156"/>
      <c r="AZ26" s="156"/>
      <c r="BA26" s="157"/>
      <c r="BB26" s="155"/>
      <c r="BC26" s="156"/>
      <c r="BD26" s="156"/>
      <c r="BE26" s="156"/>
      <c r="BF26" s="156"/>
      <c r="BG26" s="156"/>
      <c r="BH26" s="156"/>
      <c r="BI26" s="156"/>
      <c r="BJ26" s="156"/>
      <c r="BK26" s="156"/>
      <c r="BL26" s="156"/>
      <c r="BM26" s="156"/>
      <c r="BN26" s="90"/>
      <c r="BO26" s="155"/>
      <c r="BP26" s="156"/>
      <c r="BQ26" s="156"/>
      <c r="BR26" s="156"/>
      <c r="BS26" s="156"/>
      <c r="BT26" s="156"/>
      <c r="BU26" s="156"/>
      <c r="BV26" s="156"/>
      <c r="BW26" s="156"/>
      <c r="BX26" s="156"/>
      <c r="BY26" s="156"/>
      <c r="BZ26" s="156"/>
      <c r="CA26" s="90"/>
      <c r="CB26" s="88"/>
      <c r="CC26" s="155"/>
      <c r="CD26" s="156"/>
      <c r="CE26" s="156"/>
      <c r="CF26" s="156"/>
      <c r="CG26" s="156"/>
      <c r="CH26" s="156"/>
      <c r="CI26" s="156"/>
      <c r="CJ26" s="156"/>
      <c r="CK26" s="156"/>
      <c r="CL26" s="156"/>
      <c r="CM26" s="156"/>
      <c r="CN26" s="156"/>
      <c r="CO26" s="157"/>
      <c r="CP26" s="155"/>
      <c r="CQ26" s="156"/>
      <c r="CR26" s="156"/>
      <c r="CS26" s="156"/>
      <c r="CT26" s="156"/>
      <c r="CU26" s="156"/>
      <c r="CV26" s="156"/>
      <c r="CW26" s="156"/>
      <c r="CX26" s="156"/>
      <c r="CY26" s="156"/>
      <c r="CZ26" s="156"/>
      <c r="DA26" s="156"/>
      <c r="DB26" s="157"/>
    </row>
    <row r="27" spans="1:106" s="63" customFormat="1" ht="31.95" customHeight="1" x14ac:dyDescent="0.25">
      <c r="A27" s="158" t="s">
        <v>283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60"/>
      <c r="AE27" s="227" t="s">
        <v>45</v>
      </c>
      <c r="AF27" s="228"/>
      <c r="AG27" s="228"/>
      <c r="AH27" s="228"/>
      <c r="AI27" s="228"/>
      <c r="AJ27" s="228"/>
      <c r="AK27" s="229"/>
      <c r="AL27" s="94"/>
      <c r="AM27" s="91" t="s">
        <v>45</v>
      </c>
      <c r="AN27" s="155">
        <f t="shared" si="0"/>
        <v>4316300</v>
      </c>
      <c r="AO27" s="156"/>
      <c r="AP27" s="156"/>
      <c r="AQ27" s="156"/>
      <c r="AR27" s="156"/>
      <c r="AS27" s="156"/>
      <c r="AT27" s="156"/>
      <c r="AU27" s="156"/>
      <c r="AV27" s="156"/>
      <c r="AW27" s="156"/>
      <c r="AX27" s="156"/>
      <c r="AY27" s="156"/>
      <c r="AZ27" s="156"/>
      <c r="BA27" s="157"/>
      <c r="BB27" s="155">
        <f>BB28</f>
        <v>0</v>
      </c>
      <c r="BC27" s="156"/>
      <c r="BD27" s="156"/>
      <c r="BE27" s="156"/>
      <c r="BF27" s="156"/>
      <c r="BG27" s="156"/>
      <c r="BH27" s="156"/>
      <c r="BI27" s="156"/>
      <c r="BJ27" s="156"/>
      <c r="BK27" s="156"/>
      <c r="BL27" s="156"/>
      <c r="BM27" s="156"/>
      <c r="BN27" s="90">
        <f>BN29</f>
        <v>0</v>
      </c>
      <c r="BO27" s="155">
        <f>BO28</f>
        <v>0</v>
      </c>
      <c r="BP27" s="156"/>
      <c r="BQ27" s="156"/>
      <c r="BR27" s="156"/>
      <c r="BS27" s="156"/>
      <c r="BT27" s="156"/>
      <c r="BU27" s="156"/>
      <c r="BV27" s="156"/>
      <c r="BW27" s="156"/>
      <c r="BX27" s="156"/>
      <c r="BY27" s="156"/>
      <c r="BZ27" s="156"/>
      <c r="CA27" s="90">
        <f>CA29</f>
        <v>0</v>
      </c>
      <c r="CB27" s="88">
        <f>CB29</f>
        <v>4316300</v>
      </c>
      <c r="CC27" s="155">
        <f>CC28</f>
        <v>0</v>
      </c>
      <c r="CD27" s="156"/>
      <c r="CE27" s="156"/>
      <c r="CF27" s="156"/>
      <c r="CG27" s="156"/>
      <c r="CH27" s="156"/>
      <c r="CI27" s="156"/>
      <c r="CJ27" s="156"/>
      <c r="CK27" s="156"/>
      <c r="CL27" s="156"/>
      <c r="CM27" s="156"/>
      <c r="CN27" s="156"/>
      <c r="CO27" s="157"/>
      <c r="CP27" s="155">
        <f>CP28</f>
        <v>0</v>
      </c>
      <c r="CQ27" s="156"/>
      <c r="CR27" s="156"/>
      <c r="CS27" s="156"/>
      <c r="CT27" s="156"/>
      <c r="CU27" s="156"/>
      <c r="CV27" s="156"/>
      <c r="CW27" s="156"/>
      <c r="CX27" s="156"/>
      <c r="CY27" s="156"/>
      <c r="CZ27" s="156"/>
      <c r="DA27" s="156"/>
      <c r="DB27" s="157"/>
    </row>
    <row r="28" spans="1:106" s="63" customFormat="1" ht="58.95" customHeight="1" x14ac:dyDescent="0.25">
      <c r="A28" s="158" t="s">
        <v>271</v>
      </c>
      <c r="B28" s="159"/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60"/>
      <c r="AE28" s="227" t="s">
        <v>256</v>
      </c>
      <c r="AF28" s="228"/>
      <c r="AG28" s="228"/>
      <c r="AH28" s="228"/>
      <c r="AI28" s="228"/>
      <c r="AJ28" s="228"/>
      <c r="AK28" s="228"/>
      <c r="AL28" s="96"/>
      <c r="AM28" s="91"/>
      <c r="AN28" s="155">
        <f t="shared" si="0"/>
        <v>0</v>
      </c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7"/>
      <c r="BB28" s="155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90"/>
      <c r="BO28" s="155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6"/>
      <c r="CA28" s="90"/>
      <c r="CB28" s="88"/>
      <c r="CC28" s="155"/>
      <c r="CD28" s="156"/>
      <c r="CE28" s="156"/>
      <c r="CF28" s="156"/>
      <c r="CG28" s="156"/>
      <c r="CH28" s="156"/>
      <c r="CI28" s="156"/>
      <c r="CJ28" s="156"/>
      <c r="CK28" s="156"/>
      <c r="CL28" s="156"/>
      <c r="CM28" s="156"/>
      <c r="CN28" s="156"/>
      <c r="CO28" s="157"/>
      <c r="CP28" s="155"/>
      <c r="CQ28" s="156"/>
      <c r="CR28" s="156"/>
      <c r="CS28" s="156"/>
      <c r="CT28" s="156"/>
      <c r="CU28" s="156"/>
      <c r="CV28" s="156"/>
      <c r="CW28" s="156"/>
      <c r="CX28" s="156"/>
      <c r="CY28" s="156"/>
      <c r="CZ28" s="156"/>
      <c r="DA28" s="156"/>
      <c r="DB28" s="157"/>
    </row>
    <row r="29" spans="1:106" s="63" customFormat="1" ht="30" customHeight="1" x14ac:dyDescent="0.25">
      <c r="A29" s="158" t="s">
        <v>273</v>
      </c>
      <c r="B29" s="159"/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60"/>
      <c r="AE29" s="227" t="s">
        <v>272</v>
      </c>
      <c r="AF29" s="228"/>
      <c r="AG29" s="228"/>
      <c r="AH29" s="228"/>
      <c r="AI29" s="228"/>
      <c r="AJ29" s="228"/>
      <c r="AK29" s="228"/>
      <c r="AL29" s="229"/>
      <c r="AM29" s="91"/>
      <c r="AN29" s="155">
        <f t="shared" si="0"/>
        <v>4316300</v>
      </c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7"/>
      <c r="BB29" s="155"/>
      <c r="BC29" s="156"/>
      <c r="BD29" s="156"/>
      <c r="BE29" s="156"/>
      <c r="BF29" s="156"/>
      <c r="BG29" s="156"/>
      <c r="BH29" s="156"/>
      <c r="BI29" s="156"/>
      <c r="BJ29" s="156"/>
      <c r="BK29" s="156"/>
      <c r="BL29" s="156"/>
      <c r="BM29" s="156"/>
      <c r="BN29" s="90"/>
      <c r="BO29" s="155"/>
      <c r="BP29" s="156"/>
      <c r="BQ29" s="156"/>
      <c r="BR29" s="156"/>
      <c r="BS29" s="156"/>
      <c r="BT29" s="156"/>
      <c r="BU29" s="156"/>
      <c r="BV29" s="156"/>
      <c r="BW29" s="156"/>
      <c r="BX29" s="156"/>
      <c r="BY29" s="156"/>
      <c r="BZ29" s="156"/>
      <c r="CA29" s="90"/>
      <c r="CB29" s="88">
        <v>4316300</v>
      </c>
      <c r="CC29" s="155"/>
      <c r="CD29" s="156"/>
      <c r="CE29" s="156"/>
      <c r="CF29" s="156"/>
      <c r="CG29" s="156"/>
      <c r="CH29" s="156"/>
      <c r="CI29" s="156"/>
      <c r="CJ29" s="156"/>
      <c r="CK29" s="156"/>
      <c r="CL29" s="156"/>
      <c r="CM29" s="156"/>
      <c r="CN29" s="156"/>
      <c r="CO29" s="157"/>
      <c r="CP29" s="155"/>
      <c r="CQ29" s="156"/>
      <c r="CR29" s="156"/>
      <c r="CS29" s="156"/>
      <c r="CT29" s="156"/>
      <c r="CU29" s="156"/>
      <c r="CV29" s="156"/>
      <c r="CW29" s="156"/>
      <c r="CX29" s="156"/>
      <c r="CY29" s="156"/>
      <c r="CZ29" s="156"/>
      <c r="DA29" s="156"/>
      <c r="DB29" s="157"/>
    </row>
    <row r="30" spans="1:106" s="62" customFormat="1" ht="30.6" customHeight="1" x14ac:dyDescent="0.25">
      <c r="A30" s="180" t="s">
        <v>86</v>
      </c>
      <c r="B30" s="181"/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2"/>
      <c r="AE30" s="183" t="s">
        <v>45</v>
      </c>
      <c r="AF30" s="184"/>
      <c r="AG30" s="184"/>
      <c r="AH30" s="184"/>
      <c r="AI30" s="184"/>
      <c r="AJ30" s="184"/>
      <c r="AK30" s="184"/>
      <c r="AL30" s="185"/>
      <c r="AM30" s="99" t="s">
        <v>45</v>
      </c>
      <c r="AN30" s="177">
        <f>BB30+BO30+CP30+CB30+CC30</f>
        <v>44110000</v>
      </c>
      <c r="AO30" s="178"/>
      <c r="AP30" s="178"/>
      <c r="AQ30" s="178"/>
      <c r="AR30" s="178"/>
      <c r="AS30" s="178"/>
      <c r="AT30" s="178"/>
      <c r="AU30" s="178"/>
      <c r="AV30" s="178"/>
      <c r="AW30" s="178"/>
      <c r="AX30" s="178"/>
      <c r="AY30" s="178"/>
      <c r="AZ30" s="178"/>
      <c r="BA30" s="179"/>
      <c r="BB30" s="177">
        <f>BB32+BB35+BB42+BB46+BB53+BB62+BB94+BB100+BB103+BB105+BB107+BB112+BB115+BB117+BB123+BB127+BB92</f>
        <v>36343700</v>
      </c>
      <c r="BC30" s="178"/>
      <c r="BD30" s="178"/>
      <c r="BE30" s="178"/>
      <c r="BF30" s="178"/>
      <c r="BG30" s="178"/>
      <c r="BH30" s="178"/>
      <c r="BI30" s="178"/>
      <c r="BJ30" s="178"/>
      <c r="BK30" s="178"/>
      <c r="BL30" s="178"/>
      <c r="BM30" s="178"/>
      <c r="BN30" s="74">
        <f>BN32+BN35+BN42+BN46+BN53+BN62+BN94+BN100+BN103+BN105+BN107+BN112+BN115+BN117+BN123+BN127+BN92</f>
        <v>0</v>
      </c>
      <c r="BO30" s="177">
        <f>BO32+BO35+BO42+BO46+BO53+BO62+BO94+BO100+BO103+BO105+BO107+BO112+BO115+BO117+BO92</f>
        <v>450000</v>
      </c>
      <c r="BP30" s="178"/>
      <c r="BQ30" s="178"/>
      <c r="BR30" s="178"/>
      <c r="BS30" s="178"/>
      <c r="BT30" s="178"/>
      <c r="BU30" s="178"/>
      <c r="BV30" s="178"/>
      <c r="BW30" s="178"/>
      <c r="BX30" s="178"/>
      <c r="BY30" s="178"/>
      <c r="BZ30" s="178"/>
      <c r="CA30" s="74">
        <f>CA32+CA35+CA42+CA46+CA53+CA62+CA94+CA100+CA103+CA105+CA107+CA112+CA115+CA117+CA123+CA127+CA92</f>
        <v>0</v>
      </c>
      <c r="CB30" s="98">
        <f>CB32+CB35+CB42+CB46+CB53+CB62+CB94+CB100+CB103+CB105+CB107+CB112+CB115+CB117+CB123+CB127+CB92</f>
        <v>4316300</v>
      </c>
      <c r="CC30" s="177">
        <f>CC32+CC35+CC42+CC46+CC53+CC62+CC94+CC100+CC103+CC105+CC107+CC112+CC115+CC117+CC92</f>
        <v>3000000</v>
      </c>
      <c r="CD30" s="178"/>
      <c r="CE30" s="178"/>
      <c r="CF30" s="178"/>
      <c r="CG30" s="178"/>
      <c r="CH30" s="178"/>
      <c r="CI30" s="178"/>
      <c r="CJ30" s="178"/>
      <c r="CK30" s="178"/>
      <c r="CL30" s="178"/>
      <c r="CM30" s="178"/>
      <c r="CN30" s="178"/>
      <c r="CO30" s="179"/>
      <c r="CP30" s="177">
        <f>CP32+CP35+CP42+CP46+CP53+CP62+CP94+CP100+CP103+CP105+CP107+CP112+CP115+CP117</f>
        <v>0</v>
      </c>
      <c r="CQ30" s="178"/>
      <c r="CR30" s="178"/>
      <c r="CS30" s="178"/>
      <c r="CT30" s="178"/>
      <c r="CU30" s="178"/>
      <c r="CV30" s="178"/>
      <c r="CW30" s="178"/>
      <c r="CX30" s="178"/>
      <c r="CY30" s="178"/>
      <c r="CZ30" s="178"/>
      <c r="DA30" s="178"/>
      <c r="DB30" s="179"/>
    </row>
    <row r="31" spans="1:106" s="63" customFormat="1" ht="25.2" customHeight="1" x14ac:dyDescent="0.25">
      <c r="A31" s="158" t="s">
        <v>180</v>
      </c>
      <c r="B31" s="159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60"/>
      <c r="AE31" s="227" t="s">
        <v>45</v>
      </c>
      <c r="AF31" s="228"/>
      <c r="AG31" s="228"/>
      <c r="AH31" s="228"/>
      <c r="AI31" s="228"/>
      <c r="AJ31" s="228"/>
      <c r="AK31" s="228"/>
      <c r="AL31" s="229"/>
      <c r="AM31" s="91" t="s">
        <v>45</v>
      </c>
      <c r="AN31" s="155" t="s">
        <v>45</v>
      </c>
      <c r="AO31" s="156"/>
      <c r="AP31" s="156"/>
      <c r="AQ31" s="156"/>
      <c r="AR31" s="156"/>
      <c r="AS31" s="156"/>
      <c r="AT31" s="156"/>
      <c r="AU31" s="156"/>
      <c r="AV31" s="156"/>
      <c r="AW31" s="156"/>
      <c r="AX31" s="156"/>
      <c r="AY31" s="156"/>
      <c r="AZ31" s="156"/>
      <c r="BA31" s="157"/>
      <c r="BB31" s="155" t="s">
        <v>45</v>
      </c>
      <c r="BC31" s="156"/>
      <c r="BD31" s="156"/>
      <c r="BE31" s="156"/>
      <c r="BF31" s="156"/>
      <c r="BG31" s="156"/>
      <c r="BH31" s="156"/>
      <c r="BI31" s="156"/>
      <c r="BJ31" s="156"/>
      <c r="BK31" s="156"/>
      <c r="BL31" s="156"/>
      <c r="BM31" s="156"/>
      <c r="BN31" s="90" t="s">
        <v>45</v>
      </c>
      <c r="BO31" s="155" t="s">
        <v>45</v>
      </c>
      <c r="BP31" s="156"/>
      <c r="BQ31" s="156"/>
      <c r="BR31" s="156"/>
      <c r="BS31" s="156"/>
      <c r="BT31" s="156"/>
      <c r="BU31" s="156"/>
      <c r="BV31" s="156"/>
      <c r="BW31" s="156"/>
      <c r="BX31" s="156"/>
      <c r="BY31" s="156"/>
      <c r="BZ31" s="156"/>
      <c r="CA31" s="90" t="s">
        <v>45</v>
      </c>
      <c r="CB31" s="88" t="s">
        <v>45</v>
      </c>
      <c r="CC31" s="155" t="s">
        <v>45</v>
      </c>
      <c r="CD31" s="156"/>
      <c r="CE31" s="156"/>
      <c r="CF31" s="156"/>
      <c r="CG31" s="156"/>
      <c r="CH31" s="156"/>
      <c r="CI31" s="156"/>
      <c r="CJ31" s="156"/>
      <c r="CK31" s="156"/>
      <c r="CL31" s="156"/>
      <c r="CM31" s="156"/>
      <c r="CN31" s="156"/>
      <c r="CO31" s="157"/>
      <c r="CP31" s="155" t="s">
        <v>45</v>
      </c>
      <c r="CQ31" s="156"/>
      <c r="CR31" s="156"/>
      <c r="CS31" s="156"/>
      <c r="CT31" s="156"/>
      <c r="CU31" s="156"/>
      <c r="CV31" s="156"/>
      <c r="CW31" s="156"/>
      <c r="CX31" s="156"/>
      <c r="CY31" s="156"/>
      <c r="CZ31" s="156"/>
      <c r="DA31" s="156"/>
      <c r="DB31" s="157"/>
    </row>
    <row r="32" spans="1:106" s="62" customFormat="1" ht="25.95" customHeight="1" x14ac:dyDescent="0.25">
      <c r="A32" s="174" t="s">
        <v>187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6"/>
      <c r="AE32" s="164" t="s">
        <v>0</v>
      </c>
      <c r="AF32" s="165"/>
      <c r="AG32" s="165"/>
      <c r="AH32" s="165"/>
      <c r="AI32" s="165"/>
      <c r="AJ32" s="165"/>
      <c r="AK32" s="165"/>
      <c r="AL32" s="166"/>
      <c r="AM32" s="64" t="s">
        <v>45</v>
      </c>
      <c r="AN32" s="161">
        <f t="shared" ref="AN32:AN63" si="1">BB32+BO32+CB32+CC32</f>
        <v>23182798</v>
      </c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3"/>
      <c r="BB32" s="161">
        <f>BB33+BB34</f>
        <v>22282798</v>
      </c>
      <c r="BC32" s="162"/>
      <c r="BD32" s="162"/>
      <c r="BE32" s="162"/>
      <c r="BF32" s="162"/>
      <c r="BG32" s="162"/>
      <c r="BH32" s="162"/>
      <c r="BI32" s="162"/>
      <c r="BJ32" s="162"/>
      <c r="BK32" s="162"/>
      <c r="BL32" s="162"/>
      <c r="BM32" s="162"/>
      <c r="BN32" s="75">
        <f>BN33+BN34</f>
        <v>0</v>
      </c>
      <c r="BO32" s="161">
        <f>BO33+BO34</f>
        <v>0</v>
      </c>
      <c r="BP32" s="162"/>
      <c r="BQ32" s="162"/>
      <c r="BR32" s="162"/>
      <c r="BS32" s="162"/>
      <c r="BT32" s="162"/>
      <c r="BU32" s="162"/>
      <c r="BV32" s="162"/>
      <c r="BW32" s="162"/>
      <c r="BX32" s="162"/>
      <c r="BY32" s="162"/>
      <c r="BZ32" s="162"/>
      <c r="CA32" s="75">
        <f>CA33+CA34</f>
        <v>0</v>
      </c>
      <c r="CB32" s="92">
        <f>CB33+CB34</f>
        <v>0</v>
      </c>
      <c r="CC32" s="161">
        <f>CC33+CC34</f>
        <v>900000</v>
      </c>
      <c r="CD32" s="162"/>
      <c r="CE32" s="162"/>
      <c r="CF32" s="162"/>
      <c r="CG32" s="162"/>
      <c r="CH32" s="162"/>
      <c r="CI32" s="162"/>
      <c r="CJ32" s="162"/>
      <c r="CK32" s="162"/>
      <c r="CL32" s="162"/>
      <c r="CM32" s="162"/>
      <c r="CN32" s="162"/>
      <c r="CO32" s="163"/>
      <c r="CP32" s="161">
        <f>CP33+CP34</f>
        <v>0</v>
      </c>
      <c r="CQ32" s="162"/>
      <c r="CR32" s="162"/>
      <c r="CS32" s="162"/>
      <c r="CT32" s="162"/>
      <c r="CU32" s="162"/>
      <c r="CV32" s="162"/>
      <c r="CW32" s="162"/>
      <c r="CX32" s="162"/>
      <c r="CY32" s="162"/>
      <c r="CZ32" s="162"/>
      <c r="DA32" s="162"/>
      <c r="DB32" s="163"/>
    </row>
    <row r="33" spans="1:106" s="63" customFormat="1" ht="25.95" customHeight="1" x14ac:dyDescent="0.25">
      <c r="A33" s="158" t="s">
        <v>189</v>
      </c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60"/>
      <c r="AE33" s="167"/>
      <c r="AF33" s="168"/>
      <c r="AG33" s="168"/>
      <c r="AH33" s="168"/>
      <c r="AI33" s="168"/>
      <c r="AJ33" s="168"/>
      <c r="AK33" s="168"/>
      <c r="AL33" s="169"/>
      <c r="AM33" s="91" t="s">
        <v>46</v>
      </c>
      <c r="AN33" s="155">
        <f t="shared" si="1"/>
        <v>23182798</v>
      </c>
      <c r="AO33" s="156"/>
      <c r="AP33" s="156"/>
      <c r="AQ33" s="156"/>
      <c r="AR33" s="156"/>
      <c r="AS33" s="156"/>
      <c r="AT33" s="156"/>
      <c r="AU33" s="156"/>
      <c r="AV33" s="156"/>
      <c r="AW33" s="156"/>
      <c r="AX33" s="156"/>
      <c r="AY33" s="156"/>
      <c r="AZ33" s="156"/>
      <c r="BA33" s="157"/>
      <c r="BB33" s="155">
        <v>22282798</v>
      </c>
      <c r="BC33" s="156"/>
      <c r="BD33" s="156"/>
      <c r="BE33" s="156"/>
      <c r="BF33" s="156"/>
      <c r="BG33" s="156"/>
      <c r="BH33" s="156"/>
      <c r="BI33" s="156"/>
      <c r="BJ33" s="156"/>
      <c r="BK33" s="156"/>
      <c r="BL33" s="156"/>
      <c r="BM33" s="156"/>
      <c r="BN33" s="90"/>
      <c r="BO33" s="155"/>
      <c r="BP33" s="156"/>
      <c r="BQ33" s="156"/>
      <c r="BR33" s="156"/>
      <c r="BS33" s="156"/>
      <c r="BT33" s="156"/>
      <c r="BU33" s="156"/>
      <c r="BV33" s="156"/>
      <c r="BW33" s="156"/>
      <c r="BX33" s="156"/>
      <c r="BY33" s="156"/>
      <c r="BZ33" s="156"/>
      <c r="CA33" s="90"/>
      <c r="CB33" s="88"/>
      <c r="CC33" s="155">
        <v>900000</v>
      </c>
      <c r="CD33" s="156"/>
      <c r="CE33" s="156"/>
      <c r="CF33" s="156"/>
      <c r="CG33" s="156"/>
      <c r="CH33" s="156"/>
      <c r="CI33" s="156"/>
      <c r="CJ33" s="156"/>
      <c r="CK33" s="156"/>
      <c r="CL33" s="156"/>
      <c r="CM33" s="156"/>
      <c r="CN33" s="156"/>
      <c r="CO33" s="157"/>
      <c r="CP33" s="155"/>
      <c r="CQ33" s="156"/>
      <c r="CR33" s="156"/>
      <c r="CS33" s="156"/>
      <c r="CT33" s="156"/>
      <c r="CU33" s="156"/>
      <c r="CV33" s="156"/>
      <c r="CW33" s="156"/>
      <c r="CX33" s="156"/>
      <c r="CY33" s="156"/>
      <c r="CZ33" s="156"/>
      <c r="DA33" s="156"/>
      <c r="DB33" s="157"/>
    </row>
    <row r="34" spans="1:106" s="63" customFormat="1" ht="27.6" customHeight="1" x14ac:dyDescent="0.25">
      <c r="A34" s="158" t="s">
        <v>190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59"/>
      <c r="AD34" s="160"/>
      <c r="AE34" s="170"/>
      <c r="AF34" s="171"/>
      <c r="AG34" s="171"/>
      <c r="AH34" s="171"/>
      <c r="AI34" s="171"/>
      <c r="AJ34" s="171"/>
      <c r="AK34" s="171"/>
      <c r="AL34" s="172"/>
      <c r="AM34" s="91" t="s">
        <v>102</v>
      </c>
      <c r="AN34" s="155">
        <f t="shared" si="1"/>
        <v>0</v>
      </c>
      <c r="AO34" s="156"/>
      <c r="AP34" s="156"/>
      <c r="AQ34" s="156"/>
      <c r="AR34" s="156"/>
      <c r="AS34" s="156"/>
      <c r="AT34" s="156"/>
      <c r="AU34" s="156"/>
      <c r="AV34" s="156"/>
      <c r="AW34" s="156"/>
      <c r="AX34" s="156"/>
      <c r="AY34" s="156"/>
      <c r="AZ34" s="156"/>
      <c r="BA34" s="157"/>
      <c r="BB34" s="155"/>
      <c r="BC34" s="156"/>
      <c r="BD34" s="156"/>
      <c r="BE34" s="156"/>
      <c r="BF34" s="156"/>
      <c r="BG34" s="156"/>
      <c r="BH34" s="156"/>
      <c r="BI34" s="156"/>
      <c r="BJ34" s="156"/>
      <c r="BK34" s="156"/>
      <c r="BL34" s="156"/>
      <c r="BM34" s="156"/>
      <c r="BN34" s="90"/>
      <c r="BO34" s="155"/>
      <c r="BP34" s="156"/>
      <c r="BQ34" s="156"/>
      <c r="BR34" s="156"/>
      <c r="BS34" s="156"/>
      <c r="BT34" s="156"/>
      <c r="BU34" s="156"/>
      <c r="BV34" s="156"/>
      <c r="BW34" s="156"/>
      <c r="BX34" s="156"/>
      <c r="BY34" s="156"/>
      <c r="BZ34" s="156"/>
      <c r="CA34" s="90"/>
      <c r="CB34" s="88"/>
      <c r="CC34" s="155"/>
      <c r="CD34" s="156"/>
      <c r="CE34" s="156"/>
      <c r="CF34" s="156"/>
      <c r="CG34" s="156"/>
      <c r="CH34" s="156"/>
      <c r="CI34" s="156"/>
      <c r="CJ34" s="156"/>
      <c r="CK34" s="156"/>
      <c r="CL34" s="156"/>
      <c r="CM34" s="156"/>
      <c r="CN34" s="156"/>
      <c r="CO34" s="157"/>
      <c r="CP34" s="155"/>
      <c r="CQ34" s="156"/>
      <c r="CR34" s="156"/>
      <c r="CS34" s="156"/>
      <c r="CT34" s="156"/>
      <c r="CU34" s="156"/>
      <c r="CV34" s="156"/>
      <c r="CW34" s="156"/>
      <c r="CX34" s="156"/>
      <c r="CY34" s="156"/>
      <c r="CZ34" s="156"/>
      <c r="DA34" s="156"/>
      <c r="DB34" s="157"/>
    </row>
    <row r="35" spans="1:106" s="62" customFormat="1" ht="45" customHeight="1" x14ac:dyDescent="0.25">
      <c r="A35" s="174" t="s">
        <v>188</v>
      </c>
      <c r="B35" s="175"/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  <c r="AB35" s="175"/>
      <c r="AC35" s="175"/>
      <c r="AD35" s="176"/>
      <c r="AE35" s="164" t="s">
        <v>1</v>
      </c>
      <c r="AF35" s="165"/>
      <c r="AG35" s="165"/>
      <c r="AH35" s="165"/>
      <c r="AI35" s="165"/>
      <c r="AJ35" s="165"/>
      <c r="AK35" s="165"/>
      <c r="AL35" s="166"/>
      <c r="AM35" s="64" t="s">
        <v>45</v>
      </c>
      <c r="AN35" s="161">
        <f t="shared" si="1"/>
        <v>70000</v>
      </c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3"/>
      <c r="BB35" s="161">
        <f>BB36+BB37+BB38+BB39+BB40+BB41</f>
        <v>0</v>
      </c>
      <c r="BC35" s="162"/>
      <c r="BD35" s="162"/>
      <c r="BE35" s="162"/>
      <c r="BF35" s="162"/>
      <c r="BG35" s="162"/>
      <c r="BH35" s="162"/>
      <c r="BI35" s="162"/>
      <c r="BJ35" s="162"/>
      <c r="BK35" s="162"/>
      <c r="BL35" s="162"/>
      <c r="BM35" s="162"/>
      <c r="BN35" s="75">
        <f>BN36+BN37+BN38+BN39+BN40+BN41</f>
        <v>0</v>
      </c>
      <c r="BO35" s="161">
        <f>BO36+BO37+BO38+BO39+BO40+BO41</f>
        <v>0</v>
      </c>
      <c r="BP35" s="162"/>
      <c r="BQ35" s="162"/>
      <c r="BR35" s="162"/>
      <c r="BS35" s="162"/>
      <c r="BT35" s="162"/>
      <c r="BU35" s="162"/>
      <c r="BV35" s="162"/>
      <c r="BW35" s="162"/>
      <c r="BX35" s="162"/>
      <c r="BY35" s="162"/>
      <c r="BZ35" s="162"/>
      <c r="CA35" s="75">
        <f>CA36+CA37+CA38+CA39+CA40+CA41</f>
        <v>0</v>
      </c>
      <c r="CB35" s="92">
        <f>CB36+CB37+CB38+CB39+CB40+CB41</f>
        <v>0</v>
      </c>
      <c r="CC35" s="161">
        <f>CC36+CC37+CC38+CC39+CC40+CC41</f>
        <v>70000</v>
      </c>
      <c r="CD35" s="162"/>
      <c r="CE35" s="162"/>
      <c r="CF35" s="162"/>
      <c r="CG35" s="162"/>
      <c r="CH35" s="162"/>
      <c r="CI35" s="162"/>
      <c r="CJ35" s="162"/>
      <c r="CK35" s="162"/>
      <c r="CL35" s="162"/>
      <c r="CM35" s="162"/>
      <c r="CN35" s="162"/>
      <c r="CO35" s="163"/>
      <c r="CP35" s="161">
        <f>CP36+CP37+CP38+CP39+CP40+CP41</f>
        <v>0</v>
      </c>
      <c r="CQ35" s="162"/>
      <c r="CR35" s="162"/>
      <c r="CS35" s="162"/>
      <c r="CT35" s="162"/>
      <c r="CU35" s="162"/>
      <c r="CV35" s="162"/>
      <c r="CW35" s="162"/>
      <c r="CX35" s="162"/>
      <c r="CY35" s="162"/>
      <c r="CZ35" s="162"/>
      <c r="DA35" s="162"/>
      <c r="DB35" s="163"/>
    </row>
    <row r="36" spans="1:106" s="63" customFormat="1" ht="28.2" customHeight="1" x14ac:dyDescent="0.25">
      <c r="A36" s="158" t="s">
        <v>191</v>
      </c>
      <c r="B36" s="159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  <c r="AB36" s="159"/>
      <c r="AC36" s="159"/>
      <c r="AD36" s="160"/>
      <c r="AE36" s="167"/>
      <c r="AF36" s="168"/>
      <c r="AG36" s="168"/>
      <c r="AH36" s="168"/>
      <c r="AI36" s="168"/>
      <c r="AJ36" s="168"/>
      <c r="AK36" s="168"/>
      <c r="AL36" s="169"/>
      <c r="AM36" s="91" t="s">
        <v>47</v>
      </c>
      <c r="AN36" s="155">
        <f t="shared" si="1"/>
        <v>30000</v>
      </c>
      <c r="AO36" s="156"/>
      <c r="AP36" s="156"/>
      <c r="AQ36" s="156"/>
      <c r="AR36" s="156"/>
      <c r="AS36" s="156"/>
      <c r="AT36" s="156"/>
      <c r="AU36" s="156"/>
      <c r="AV36" s="156"/>
      <c r="AW36" s="156"/>
      <c r="AX36" s="156"/>
      <c r="AY36" s="156"/>
      <c r="AZ36" s="156"/>
      <c r="BA36" s="157"/>
      <c r="BB36" s="155"/>
      <c r="BC36" s="156"/>
      <c r="BD36" s="156"/>
      <c r="BE36" s="156"/>
      <c r="BF36" s="156"/>
      <c r="BG36" s="156"/>
      <c r="BH36" s="156"/>
      <c r="BI36" s="156"/>
      <c r="BJ36" s="156"/>
      <c r="BK36" s="156"/>
      <c r="BL36" s="156"/>
      <c r="BM36" s="156"/>
      <c r="BN36" s="90"/>
      <c r="BO36" s="155"/>
      <c r="BP36" s="156"/>
      <c r="BQ36" s="156"/>
      <c r="BR36" s="156"/>
      <c r="BS36" s="156"/>
      <c r="BT36" s="156"/>
      <c r="BU36" s="156"/>
      <c r="BV36" s="156"/>
      <c r="BW36" s="156"/>
      <c r="BX36" s="156"/>
      <c r="BY36" s="156"/>
      <c r="BZ36" s="156"/>
      <c r="CA36" s="90"/>
      <c r="CB36" s="88"/>
      <c r="CC36" s="155">
        <v>30000</v>
      </c>
      <c r="CD36" s="156"/>
      <c r="CE36" s="156"/>
      <c r="CF36" s="156"/>
      <c r="CG36" s="156"/>
      <c r="CH36" s="156"/>
      <c r="CI36" s="156"/>
      <c r="CJ36" s="156"/>
      <c r="CK36" s="156"/>
      <c r="CL36" s="156"/>
      <c r="CM36" s="156"/>
      <c r="CN36" s="156"/>
      <c r="CO36" s="157"/>
      <c r="CP36" s="155"/>
      <c r="CQ36" s="156"/>
      <c r="CR36" s="156"/>
      <c r="CS36" s="156"/>
      <c r="CT36" s="156"/>
      <c r="CU36" s="156"/>
      <c r="CV36" s="156"/>
      <c r="CW36" s="156"/>
      <c r="CX36" s="156"/>
      <c r="CY36" s="156"/>
      <c r="CZ36" s="156"/>
      <c r="DA36" s="156"/>
      <c r="DB36" s="157"/>
    </row>
    <row r="37" spans="1:106" s="63" customFormat="1" ht="28.2" customHeight="1" x14ac:dyDescent="0.25">
      <c r="A37" s="158" t="s">
        <v>192</v>
      </c>
      <c r="B37" s="159"/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  <c r="AD37" s="160"/>
      <c r="AE37" s="167"/>
      <c r="AF37" s="168"/>
      <c r="AG37" s="168"/>
      <c r="AH37" s="168"/>
      <c r="AI37" s="168"/>
      <c r="AJ37" s="168"/>
      <c r="AK37" s="168"/>
      <c r="AL37" s="169"/>
      <c r="AM37" s="91" t="s">
        <v>193</v>
      </c>
      <c r="AN37" s="155">
        <f t="shared" si="1"/>
        <v>0</v>
      </c>
      <c r="AO37" s="156"/>
      <c r="AP37" s="156"/>
      <c r="AQ37" s="156"/>
      <c r="AR37" s="156"/>
      <c r="AS37" s="156"/>
      <c r="AT37" s="156"/>
      <c r="AU37" s="156"/>
      <c r="AV37" s="156"/>
      <c r="AW37" s="156"/>
      <c r="AX37" s="156"/>
      <c r="AY37" s="156"/>
      <c r="AZ37" s="156"/>
      <c r="BA37" s="157"/>
      <c r="BB37" s="155"/>
      <c r="BC37" s="156"/>
      <c r="BD37" s="156"/>
      <c r="BE37" s="156"/>
      <c r="BF37" s="156"/>
      <c r="BG37" s="156"/>
      <c r="BH37" s="156"/>
      <c r="BI37" s="156"/>
      <c r="BJ37" s="156"/>
      <c r="BK37" s="156"/>
      <c r="BL37" s="156"/>
      <c r="BM37" s="156"/>
      <c r="BN37" s="90"/>
      <c r="BO37" s="155"/>
      <c r="BP37" s="156"/>
      <c r="BQ37" s="156"/>
      <c r="BR37" s="156"/>
      <c r="BS37" s="156"/>
      <c r="BT37" s="156"/>
      <c r="BU37" s="156"/>
      <c r="BV37" s="156"/>
      <c r="BW37" s="156"/>
      <c r="BX37" s="156"/>
      <c r="BY37" s="156"/>
      <c r="BZ37" s="156"/>
      <c r="CA37" s="90"/>
      <c r="CB37" s="88"/>
      <c r="CC37" s="155"/>
      <c r="CD37" s="156"/>
      <c r="CE37" s="156"/>
      <c r="CF37" s="156"/>
      <c r="CG37" s="156"/>
      <c r="CH37" s="156"/>
      <c r="CI37" s="156"/>
      <c r="CJ37" s="156"/>
      <c r="CK37" s="156"/>
      <c r="CL37" s="156"/>
      <c r="CM37" s="156"/>
      <c r="CN37" s="156"/>
      <c r="CO37" s="157"/>
      <c r="CP37" s="155"/>
      <c r="CQ37" s="156"/>
      <c r="CR37" s="156"/>
      <c r="CS37" s="156"/>
      <c r="CT37" s="156"/>
      <c r="CU37" s="156"/>
      <c r="CV37" s="156"/>
      <c r="CW37" s="156"/>
      <c r="CX37" s="156"/>
      <c r="CY37" s="156"/>
      <c r="CZ37" s="156"/>
      <c r="DA37" s="156"/>
      <c r="DB37" s="157"/>
    </row>
    <row r="38" spans="1:106" s="63" customFormat="1" ht="24" customHeight="1" x14ac:dyDescent="0.25">
      <c r="A38" s="158" t="s">
        <v>194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  <c r="AC38" s="159"/>
      <c r="AD38" s="160"/>
      <c r="AE38" s="167"/>
      <c r="AF38" s="168"/>
      <c r="AG38" s="168"/>
      <c r="AH38" s="168"/>
      <c r="AI38" s="168"/>
      <c r="AJ38" s="168"/>
      <c r="AK38" s="168"/>
      <c r="AL38" s="169"/>
      <c r="AM38" s="91" t="s">
        <v>49</v>
      </c>
      <c r="AN38" s="155">
        <f t="shared" si="1"/>
        <v>0</v>
      </c>
      <c r="AO38" s="156"/>
      <c r="AP38" s="156"/>
      <c r="AQ38" s="156"/>
      <c r="AR38" s="156"/>
      <c r="AS38" s="156"/>
      <c r="AT38" s="156"/>
      <c r="AU38" s="156"/>
      <c r="AV38" s="156"/>
      <c r="AW38" s="156"/>
      <c r="AX38" s="156"/>
      <c r="AY38" s="156"/>
      <c r="AZ38" s="156"/>
      <c r="BA38" s="157"/>
      <c r="BB38" s="155"/>
      <c r="BC38" s="156"/>
      <c r="BD38" s="156"/>
      <c r="BE38" s="156"/>
      <c r="BF38" s="156"/>
      <c r="BG38" s="156"/>
      <c r="BH38" s="156"/>
      <c r="BI38" s="156"/>
      <c r="BJ38" s="156"/>
      <c r="BK38" s="156"/>
      <c r="BL38" s="156"/>
      <c r="BM38" s="156"/>
      <c r="BN38" s="90"/>
      <c r="BO38" s="155"/>
      <c r="BP38" s="156"/>
      <c r="BQ38" s="156"/>
      <c r="BR38" s="156"/>
      <c r="BS38" s="156"/>
      <c r="BT38" s="156"/>
      <c r="BU38" s="156"/>
      <c r="BV38" s="156"/>
      <c r="BW38" s="156"/>
      <c r="BX38" s="156"/>
      <c r="BY38" s="156"/>
      <c r="BZ38" s="156"/>
      <c r="CA38" s="90"/>
      <c r="CB38" s="88"/>
      <c r="CC38" s="155"/>
      <c r="CD38" s="156"/>
      <c r="CE38" s="156"/>
      <c r="CF38" s="156"/>
      <c r="CG38" s="156"/>
      <c r="CH38" s="156"/>
      <c r="CI38" s="156"/>
      <c r="CJ38" s="156"/>
      <c r="CK38" s="156"/>
      <c r="CL38" s="156"/>
      <c r="CM38" s="156"/>
      <c r="CN38" s="156"/>
      <c r="CO38" s="157"/>
      <c r="CP38" s="155"/>
      <c r="CQ38" s="156"/>
      <c r="CR38" s="156"/>
      <c r="CS38" s="156"/>
      <c r="CT38" s="156"/>
      <c r="CU38" s="156"/>
      <c r="CV38" s="156"/>
      <c r="CW38" s="156"/>
      <c r="CX38" s="156"/>
      <c r="CY38" s="156"/>
      <c r="CZ38" s="156"/>
      <c r="DA38" s="156"/>
      <c r="DB38" s="157"/>
    </row>
    <row r="39" spans="1:106" s="63" customFormat="1" ht="24" customHeight="1" x14ac:dyDescent="0.25">
      <c r="A39" s="158" t="s">
        <v>195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  <c r="AD39" s="160"/>
      <c r="AE39" s="167"/>
      <c r="AF39" s="168"/>
      <c r="AG39" s="168"/>
      <c r="AH39" s="168"/>
      <c r="AI39" s="168"/>
      <c r="AJ39" s="168"/>
      <c r="AK39" s="168"/>
      <c r="AL39" s="169"/>
      <c r="AM39" s="101" t="s">
        <v>50</v>
      </c>
      <c r="AN39" s="155">
        <f t="shared" si="1"/>
        <v>0</v>
      </c>
      <c r="AO39" s="156"/>
      <c r="AP39" s="156"/>
      <c r="AQ39" s="156"/>
      <c r="AR39" s="156"/>
      <c r="AS39" s="156"/>
      <c r="AT39" s="156"/>
      <c r="AU39" s="156"/>
      <c r="AV39" s="156"/>
      <c r="AW39" s="156"/>
      <c r="AX39" s="156"/>
      <c r="AY39" s="156"/>
      <c r="AZ39" s="156"/>
      <c r="BA39" s="157"/>
      <c r="BB39" s="155"/>
      <c r="BC39" s="156"/>
      <c r="BD39" s="156"/>
      <c r="BE39" s="156"/>
      <c r="BF39" s="156"/>
      <c r="BG39" s="156"/>
      <c r="BH39" s="156"/>
      <c r="BI39" s="156"/>
      <c r="BJ39" s="156"/>
      <c r="BK39" s="156"/>
      <c r="BL39" s="156"/>
      <c r="BM39" s="156"/>
      <c r="BN39" s="90"/>
      <c r="BO39" s="155"/>
      <c r="BP39" s="156"/>
      <c r="BQ39" s="156"/>
      <c r="BR39" s="156"/>
      <c r="BS39" s="156"/>
      <c r="BT39" s="156"/>
      <c r="BU39" s="156"/>
      <c r="BV39" s="156"/>
      <c r="BW39" s="156"/>
      <c r="BX39" s="156"/>
      <c r="BY39" s="156"/>
      <c r="BZ39" s="156"/>
      <c r="CA39" s="90"/>
      <c r="CB39" s="88"/>
      <c r="CC39" s="155"/>
      <c r="CD39" s="156"/>
      <c r="CE39" s="156"/>
      <c r="CF39" s="156"/>
      <c r="CG39" s="156"/>
      <c r="CH39" s="156"/>
      <c r="CI39" s="156"/>
      <c r="CJ39" s="156"/>
      <c r="CK39" s="156"/>
      <c r="CL39" s="156"/>
      <c r="CM39" s="156"/>
      <c r="CN39" s="156"/>
      <c r="CO39" s="157"/>
      <c r="CP39" s="155"/>
      <c r="CQ39" s="156"/>
      <c r="CR39" s="156"/>
      <c r="CS39" s="156"/>
      <c r="CT39" s="156"/>
      <c r="CU39" s="156"/>
      <c r="CV39" s="156"/>
      <c r="CW39" s="156"/>
      <c r="CX39" s="156"/>
      <c r="CY39" s="156"/>
      <c r="CZ39" s="156"/>
      <c r="DA39" s="156"/>
      <c r="DB39" s="157"/>
    </row>
    <row r="40" spans="1:106" s="63" customFormat="1" ht="23.25" customHeight="1" x14ac:dyDescent="0.25">
      <c r="A40" s="158" t="s">
        <v>196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59"/>
      <c r="Z40" s="159"/>
      <c r="AA40" s="159"/>
      <c r="AB40" s="159"/>
      <c r="AC40" s="159"/>
      <c r="AD40" s="160"/>
      <c r="AE40" s="167"/>
      <c r="AF40" s="168"/>
      <c r="AG40" s="168"/>
      <c r="AH40" s="168"/>
      <c r="AI40" s="168"/>
      <c r="AJ40" s="168"/>
      <c r="AK40" s="168"/>
      <c r="AL40" s="169"/>
      <c r="AM40" s="91" t="s">
        <v>54</v>
      </c>
      <c r="AN40" s="155">
        <f t="shared" si="1"/>
        <v>40000</v>
      </c>
      <c r="AO40" s="156"/>
      <c r="AP40" s="156"/>
      <c r="AQ40" s="156"/>
      <c r="AR40" s="156"/>
      <c r="AS40" s="156"/>
      <c r="AT40" s="156"/>
      <c r="AU40" s="156"/>
      <c r="AV40" s="156"/>
      <c r="AW40" s="156"/>
      <c r="AX40" s="156"/>
      <c r="AY40" s="156"/>
      <c r="AZ40" s="156"/>
      <c r="BA40" s="157"/>
      <c r="BB40" s="155"/>
      <c r="BC40" s="156"/>
      <c r="BD40" s="156"/>
      <c r="BE40" s="156"/>
      <c r="BF40" s="156"/>
      <c r="BG40" s="156"/>
      <c r="BH40" s="156"/>
      <c r="BI40" s="156"/>
      <c r="BJ40" s="156"/>
      <c r="BK40" s="156"/>
      <c r="BL40" s="156"/>
      <c r="BM40" s="156"/>
      <c r="BN40" s="90"/>
      <c r="BO40" s="155"/>
      <c r="BP40" s="156"/>
      <c r="BQ40" s="156"/>
      <c r="BR40" s="156"/>
      <c r="BS40" s="156"/>
      <c r="BT40" s="156"/>
      <c r="BU40" s="156"/>
      <c r="BV40" s="156"/>
      <c r="BW40" s="156"/>
      <c r="BX40" s="156"/>
      <c r="BY40" s="156"/>
      <c r="BZ40" s="156"/>
      <c r="CA40" s="90"/>
      <c r="CB40" s="88"/>
      <c r="CC40" s="155">
        <v>40000</v>
      </c>
      <c r="CD40" s="156"/>
      <c r="CE40" s="156"/>
      <c r="CF40" s="156"/>
      <c r="CG40" s="156"/>
      <c r="CH40" s="156"/>
      <c r="CI40" s="156"/>
      <c r="CJ40" s="156"/>
      <c r="CK40" s="156"/>
      <c r="CL40" s="156"/>
      <c r="CM40" s="156"/>
      <c r="CN40" s="156"/>
      <c r="CO40" s="157"/>
      <c r="CP40" s="155"/>
      <c r="CQ40" s="156"/>
      <c r="CR40" s="156"/>
      <c r="CS40" s="156"/>
      <c r="CT40" s="156"/>
      <c r="CU40" s="156"/>
      <c r="CV40" s="156"/>
      <c r="CW40" s="156"/>
      <c r="CX40" s="156"/>
      <c r="CY40" s="156"/>
      <c r="CZ40" s="156"/>
      <c r="DA40" s="156"/>
      <c r="DB40" s="157"/>
    </row>
    <row r="41" spans="1:106" s="63" customFormat="1" ht="26.4" customHeight="1" x14ac:dyDescent="0.25">
      <c r="A41" s="158" t="s">
        <v>190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9"/>
      <c r="Z41" s="159"/>
      <c r="AA41" s="159"/>
      <c r="AB41" s="159"/>
      <c r="AC41" s="159"/>
      <c r="AD41" s="160"/>
      <c r="AE41" s="170"/>
      <c r="AF41" s="171"/>
      <c r="AG41" s="171"/>
      <c r="AH41" s="171"/>
      <c r="AI41" s="171"/>
      <c r="AJ41" s="171"/>
      <c r="AK41" s="171"/>
      <c r="AL41" s="172"/>
      <c r="AM41" s="91" t="s">
        <v>102</v>
      </c>
      <c r="AN41" s="155">
        <f t="shared" si="1"/>
        <v>0</v>
      </c>
      <c r="AO41" s="156"/>
      <c r="AP41" s="156"/>
      <c r="AQ41" s="156"/>
      <c r="AR41" s="156"/>
      <c r="AS41" s="156"/>
      <c r="AT41" s="156"/>
      <c r="AU41" s="156"/>
      <c r="AV41" s="156"/>
      <c r="AW41" s="156"/>
      <c r="AX41" s="156"/>
      <c r="AY41" s="156"/>
      <c r="AZ41" s="156"/>
      <c r="BA41" s="157"/>
      <c r="BB41" s="155"/>
      <c r="BC41" s="156"/>
      <c r="BD41" s="156"/>
      <c r="BE41" s="156"/>
      <c r="BF41" s="156"/>
      <c r="BG41" s="156"/>
      <c r="BH41" s="156"/>
      <c r="BI41" s="156"/>
      <c r="BJ41" s="156"/>
      <c r="BK41" s="156"/>
      <c r="BL41" s="156"/>
      <c r="BM41" s="156"/>
      <c r="BN41" s="90"/>
      <c r="BO41" s="155"/>
      <c r="BP41" s="156"/>
      <c r="BQ41" s="156"/>
      <c r="BR41" s="156"/>
      <c r="BS41" s="156"/>
      <c r="BT41" s="156"/>
      <c r="BU41" s="156"/>
      <c r="BV41" s="156"/>
      <c r="BW41" s="156"/>
      <c r="BX41" s="156"/>
      <c r="BY41" s="156"/>
      <c r="BZ41" s="156"/>
      <c r="CA41" s="90"/>
      <c r="CB41" s="88"/>
      <c r="CC41" s="155"/>
      <c r="CD41" s="156"/>
      <c r="CE41" s="156"/>
      <c r="CF41" s="156"/>
      <c r="CG41" s="156"/>
      <c r="CH41" s="156"/>
      <c r="CI41" s="156"/>
      <c r="CJ41" s="156"/>
      <c r="CK41" s="156"/>
      <c r="CL41" s="156"/>
      <c r="CM41" s="156"/>
      <c r="CN41" s="156"/>
      <c r="CO41" s="157"/>
      <c r="CP41" s="155"/>
      <c r="CQ41" s="156"/>
      <c r="CR41" s="156"/>
      <c r="CS41" s="156"/>
      <c r="CT41" s="156"/>
      <c r="CU41" s="156"/>
      <c r="CV41" s="156"/>
      <c r="CW41" s="156"/>
      <c r="CX41" s="156"/>
      <c r="CY41" s="156"/>
      <c r="CZ41" s="156"/>
      <c r="DA41" s="156"/>
      <c r="DB41" s="157"/>
    </row>
    <row r="42" spans="1:106" s="62" customFormat="1" ht="63" customHeight="1" x14ac:dyDescent="0.25">
      <c r="A42" s="174" t="s">
        <v>197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5"/>
      <c r="Z42" s="175"/>
      <c r="AA42" s="175"/>
      <c r="AB42" s="175"/>
      <c r="AC42" s="175"/>
      <c r="AD42" s="176"/>
      <c r="AE42" s="164" t="s">
        <v>2</v>
      </c>
      <c r="AF42" s="165"/>
      <c r="AG42" s="165"/>
      <c r="AH42" s="165"/>
      <c r="AI42" s="165"/>
      <c r="AJ42" s="165"/>
      <c r="AK42" s="165"/>
      <c r="AL42" s="166"/>
      <c r="AM42" s="64" t="s">
        <v>45</v>
      </c>
      <c r="AN42" s="161">
        <f t="shared" si="1"/>
        <v>0</v>
      </c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3"/>
      <c r="BB42" s="161">
        <f>BB43+BB44+BB45</f>
        <v>0</v>
      </c>
      <c r="BC42" s="162"/>
      <c r="BD42" s="162"/>
      <c r="BE42" s="162"/>
      <c r="BF42" s="162"/>
      <c r="BG42" s="162"/>
      <c r="BH42" s="162"/>
      <c r="BI42" s="162"/>
      <c r="BJ42" s="162"/>
      <c r="BK42" s="162"/>
      <c r="BL42" s="162"/>
      <c r="BM42" s="162"/>
      <c r="BN42" s="75">
        <f>BN43+BN44+BN45</f>
        <v>0</v>
      </c>
      <c r="BO42" s="161">
        <f>BO43+BO44+BO45</f>
        <v>0</v>
      </c>
      <c r="BP42" s="162"/>
      <c r="BQ42" s="162"/>
      <c r="BR42" s="162"/>
      <c r="BS42" s="162"/>
      <c r="BT42" s="162"/>
      <c r="BU42" s="162"/>
      <c r="BV42" s="162"/>
      <c r="BW42" s="162"/>
      <c r="BX42" s="162"/>
      <c r="BY42" s="162"/>
      <c r="BZ42" s="162"/>
      <c r="CA42" s="75">
        <f>CA43+CA44+CA45</f>
        <v>0</v>
      </c>
      <c r="CB42" s="92">
        <f>CB43+CB44+CB45</f>
        <v>0</v>
      </c>
      <c r="CC42" s="161">
        <f>CC43+CC44+CC45</f>
        <v>0</v>
      </c>
      <c r="CD42" s="162"/>
      <c r="CE42" s="162"/>
      <c r="CF42" s="162"/>
      <c r="CG42" s="162"/>
      <c r="CH42" s="162"/>
      <c r="CI42" s="162"/>
      <c r="CJ42" s="162"/>
      <c r="CK42" s="162"/>
      <c r="CL42" s="162"/>
      <c r="CM42" s="162"/>
      <c r="CN42" s="162"/>
      <c r="CO42" s="163"/>
      <c r="CP42" s="161">
        <f>CP43+CP44+CP45</f>
        <v>0</v>
      </c>
      <c r="CQ42" s="162"/>
      <c r="CR42" s="162"/>
      <c r="CS42" s="162"/>
      <c r="CT42" s="162"/>
      <c r="CU42" s="162"/>
      <c r="CV42" s="162"/>
      <c r="CW42" s="162"/>
      <c r="CX42" s="162"/>
      <c r="CY42" s="162"/>
      <c r="CZ42" s="162"/>
      <c r="DA42" s="162"/>
      <c r="DB42" s="163"/>
    </row>
    <row r="43" spans="1:106" s="63" customFormat="1" ht="24" customHeight="1" x14ac:dyDescent="0.25">
      <c r="A43" s="158" t="s">
        <v>195</v>
      </c>
      <c r="B43" s="159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9"/>
      <c r="Z43" s="159"/>
      <c r="AA43" s="159"/>
      <c r="AB43" s="159"/>
      <c r="AC43" s="159"/>
      <c r="AD43" s="160"/>
      <c r="AE43" s="167"/>
      <c r="AF43" s="168"/>
      <c r="AG43" s="168"/>
      <c r="AH43" s="168"/>
      <c r="AI43" s="168"/>
      <c r="AJ43" s="168"/>
      <c r="AK43" s="168"/>
      <c r="AL43" s="169"/>
      <c r="AM43" s="101" t="s">
        <v>50</v>
      </c>
      <c r="AN43" s="155">
        <f t="shared" si="1"/>
        <v>0</v>
      </c>
      <c r="AO43" s="156"/>
      <c r="AP43" s="156"/>
      <c r="AQ43" s="156"/>
      <c r="AR43" s="156"/>
      <c r="AS43" s="156"/>
      <c r="AT43" s="156"/>
      <c r="AU43" s="156"/>
      <c r="AV43" s="156"/>
      <c r="AW43" s="156"/>
      <c r="AX43" s="156"/>
      <c r="AY43" s="156"/>
      <c r="AZ43" s="156"/>
      <c r="BA43" s="157"/>
      <c r="BB43" s="155"/>
      <c r="BC43" s="156"/>
      <c r="BD43" s="156"/>
      <c r="BE43" s="156"/>
      <c r="BF43" s="156"/>
      <c r="BG43" s="156"/>
      <c r="BH43" s="156"/>
      <c r="BI43" s="156"/>
      <c r="BJ43" s="156"/>
      <c r="BK43" s="156"/>
      <c r="BL43" s="156"/>
      <c r="BM43" s="156"/>
      <c r="BN43" s="90"/>
      <c r="BO43" s="155"/>
      <c r="BP43" s="156"/>
      <c r="BQ43" s="156"/>
      <c r="BR43" s="156"/>
      <c r="BS43" s="156"/>
      <c r="BT43" s="156"/>
      <c r="BU43" s="156"/>
      <c r="BV43" s="156"/>
      <c r="BW43" s="156"/>
      <c r="BX43" s="156"/>
      <c r="BY43" s="156"/>
      <c r="BZ43" s="156"/>
      <c r="CA43" s="90"/>
      <c r="CB43" s="88"/>
      <c r="CC43" s="155"/>
      <c r="CD43" s="156"/>
      <c r="CE43" s="156"/>
      <c r="CF43" s="156"/>
      <c r="CG43" s="156"/>
      <c r="CH43" s="156"/>
      <c r="CI43" s="156"/>
      <c r="CJ43" s="156"/>
      <c r="CK43" s="156"/>
      <c r="CL43" s="156"/>
      <c r="CM43" s="156"/>
      <c r="CN43" s="156"/>
      <c r="CO43" s="157"/>
      <c r="CP43" s="155"/>
      <c r="CQ43" s="156"/>
      <c r="CR43" s="156"/>
      <c r="CS43" s="156"/>
      <c r="CT43" s="156"/>
      <c r="CU43" s="156"/>
      <c r="CV43" s="156"/>
      <c r="CW43" s="156"/>
      <c r="CX43" s="156"/>
      <c r="CY43" s="156"/>
      <c r="CZ43" s="156"/>
      <c r="DA43" s="156"/>
      <c r="DB43" s="157"/>
    </row>
    <row r="44" spans="1:106" s="63" customFormat="1" ht="23.25" customHeight="1" x14ac:dyDescent="0.25">
      <c r="A44" s="158" t="s">
        <v>196</v>
      </c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60"/>
      <c r="AE44" s="167"/>
      <c r="AF44" s="168"/>
      <c r="AG44" s="168"/>
      <c r="AH44" s="168"/>
      <c r="AI44" s="168"/>
      <c r="AJ44" s="168"/>
      <c r="AK44" s="168"/>
      <c r="AL44" s="169"/>
      <c r="AM44" s="91" t="s">
        <v>54</v>
      </c>
      <c r="AN44" s="155">
        <f t="shared" si="1"/>
        <v>0</v>
      </c>
      <c r="AO44" s="156"/>
      <c r="AP44" s="156"/>
      <c r="AQ44" s="156"/>
      <c r="AR44" s="156"/>
      <c r="AS44" s="156"/>
      <c r="AT44" s="156"/>
      <c r="AU44" s="156"/>
      <c r="AV44" s="156"/>
      <c r="AW44" s="156"/>
      <c r="AX44" s="156"/>
      <c r="AY44" s="156"/>
      <c r="AZ44" s="156"/>
      <c r="BA44" s="157"/>
      <c r="BB44" s="155"/>
      <c r="BC44" s="156"/>
      <c r="BD44" s="156"/>
      <c r="BE44" s="156"/>
      <c r="BF44" s="156"/>
      <c r="BG44" s="156"/>
      <c r="BH44" s="156"/>
      <c r="BI44" s="156"/>
      <c r="BJ44" s="156"/>
      <c r="BK44" s="156"/>
      <c r="BL44" s="156"/>
      <c r="BM44" s="156"/>
      <c r="BN44" s="90"/>
      <c r="BO44" s="155"/>
      <c r="BP44" s="156"/>
      <c r="BQ44" s="156"/>
      <c r="BR44" s="156"/>
      <c r="BS44" s="156"/>
      <c r="BT44" s="156"/>
      <c r="BU44" s="156"/>
      <c r="BV44" s="156"/>
      <c r="BW44" s="156"/>
      <c r="BX44" s="156"/>
      <c r="BY44" s="156"/>
      <c r="BZ44" s="156"/>
      <c r="CA44" s="90"/>
      <c r="CB44" s="88"/>
      <c r="CC44" s="155"/>
      <c r="CD44" s="156"/>
      <c r="CE44" s="156"/>
      <c r="CF44" s="156"/>
      <c r="CG44" s="156"/>
      <c r="CH44" s="156"/>
      <c r="CI44" s="156"/>
      <c r="CJ44" s="156"/>
      <c r="CK44" s="156"/>
      <c r="CL44" s="156"/>
      <c r="CM44" s="156"/>
      <c r="CN44" s="156"/>
      <c r="CO44" s="157"/>
      <c r="CP44" s="155"/>
      <c r="CQ44" s="156"/>
      <c r="CR44" s="156"/>
      <c r="CS44" s="156"/>
      <c r="CT44" s="156"/>
      <c r="CU44" s="156"/>
      <c r="CV44" s="156"/>
      <c r="CW44" s="156"/>
      <c r="CX44" s="156"/>
      <c r="CY44" s="156"/>
      <c r="CZ44" s="156"/>
      <c r="DA44" s="156"/>
      <c r="DB44" s="157"/>
    </row>
    <row r="45" spans="1:106" s="63" customFormat="1" ht="25.95" customHeight="1" x14ac:dyDescent="0.25">
      <c r="A45" s="158" t="s">
        <v>204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9"/>
      <c r="Z45" s="159"/>
      <c r="AA45" s="159"/>
      <c r="AB45" s="159"/>
      <c r="AC45" s="159"/>
      <c r="AD45" s="160"/>
      <c r="AE45" s="170"/>
      <c r="AF45" s="171"/>
      <c r="AG45" s="171"/>
      <c r="AH45" s="171"/>
      <c r="AI45" s="171"/>
      <c r="AJ45" s="171"/>
      <c r="AK45" s="171"/>
      <c r="AL45" s="172"/>
      <c r="AM45" s="101" t="s">
        <v>97</v>
      </c>
      <c r="AN45" s="155">
        <f t="shared" si="1"/>
        <v>0</v>
      </c>
      <c r="AO45" s="156"/>
      <c r="AP45" s="156"/>
      <c r="AQ45" s="156"/>
      <c r="AR45" s="156"/>
      <c r="AS45" s="156"/>
      <c r="AT45" s="156"/>
      <c r="AU45" s="156"/>
      <c r="AV45" s="156"/>
      <c r="AW45" s="156"/>
      <c r="AX45" s="156"/>
      <c r="AY45" s="156"/>
      <c r="AZ45" s="156"/>
      <c r="BA45" s="157"/>
      <c r="BB45" s="155"/>
      <c r="BC45" s="156"/>
      <c r="BD45" s="156"/>
      <c r="BE45" s="156"/>
      <c r="BF45" s="156"/>
      <c r="BG45" s="156"/>
      <c r="BH45" s="156"/>
      <c r="BI45" s="156"/>
      <c r="BJ45" s="156"/>
      <c r="BK45" s="156"/>
      <c r="BL45" s="156"/>
      <c r="BM45" s="156"/>
      <c r="BN45" s="90"/>
      <c r="BO45" s="155"/>
      <c r="BP45" s="156"/>
      <c r="BQ45" s="156"/>
      <c r="BR45" s="156"/>
      <c r="BS45" s="156"/>
      <c r="BT45" s="156"/>
      <c r="BU45" s="156"/>
      <c r="BV45" s="156"/>
      <c r="BW45" s="156"/>
      <c r="BX45" s="156"/>
      <c r="BY45" s="156"/>
      <c r="BZ45" s="156"/>
      <c r="CA45" s="90"/>
      <c r="CB45" s="88"/>
      <c r="CC45" s="155"/>
      <c r="CD45" s="156"/>
      <c r="CE45" s="156"/>
      <c r="CF45" s="156"/>
      <c r="CG45" s="156"/>
      <c r="CH45" s="156"/>
      <c r="CI45" s="156"/>
      <c r="CJ45" s="156"/>
      <c r="CK45" s="156"/>
      <c r="CL45" s="156"/>
      <c r="CM45" s="156"/>
      <c r="CN45" s="156"/>
      <c r="CO45" s="157"/>
      <c r="CP45" s="155"/>
      <c r="CQ45" s="156"/>
      <c r="CR45" s="156"/>
      <c r="CS45" s="156"/>
      <c r="CT45" s="156"/>
      <c r="CU45" s="156"/>
      <c r="CV45" s="156"/>
      <c r="CW45" s="156"/>
      <c r="CX45" s="156"/>
      <c r="CY45" s="156"/>
      <c r="CZ45" s="156"/>
      <c r="DA45" s="156"/>
      <c r="DB45" s="157"/>
    </row>
    <row r="46" spans="1:106" s="62" customFormat="1" ht="62.4" customHeight="1" x14ac:dyDescent="0.25">
      <c r="A46" s="174" t="s">
        <v>205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6"/>
      <c r="AE46" s="234" t="s">
        <v>3</v>
      </c>
      <c r="AF46" s="235"/>
      <c r="AG46" s="235"/>
      <c r="AH46" s="235"/>
      <c r="AI46" s="235"/>
      <c r="AJ46" s="235"/>
      <c r="AK46" s="235"/>
      <c r="AL46" s="236"/>
      <c r="AM46" s="64" t="s">
        <v>45</v>
      </c>
      <c r="AN46" s="161">
        <f t="shared" si="1"/>
        <v>7001202</v>
      </c>
      <c r="AO46" s="162"/>
      <c r="AP46" s="162"/>
      <c r="AQ46" s="162"/>
      <c r="AR46" s="162"/>
      <c r="AS46" s="162"/>
      <c r="AT46" s="162"/>
      <c r="AU46" s="162"/>
      <c r="AV46" s="162"/>
      <c r="AW46" s="162"/>
      <c r="AX46" s="162"/>
      <c r="AY46" s="162"/>
      <c r="AZ46" s="162"/>
      <c r="BA46" s="163"/>
      <c r="BB46" s="161">
        <f>BB47+BB48+BB49+BB51+BB52+BB50</f>
        <v>6729402</v>
      </c>
      <c r="BC46" s="162"/>
      <c r="BD46" s="162"/>
      <c r="BE46" s="162"/>
      <c r="BF46" s="162"/>
      <c r="BG46" s="162"/>
      <c r="BH46" s="162"/>
      <c r="BI46" s="162"/>
      <c r="BJ46" s="162"/>
      <c r="BK46" s="162"/>
      <c r="BL46" s="162"/>
      <c r="BM46" s="162"/>
      <c r="BN46" s="75">
        <f>BN47+BN48+BN49+BN50+BN51+BN52</f>
        <v>0</v>
      </c>
      <c r="BO46" s="161">
        <f>BO47+BO48+BO49+BO51+BO52+BO50</f>
        <v>0</v>
      </c>
      <c r="BP46" s="162"/>
      <c r="BQ46" s="162"/>
      <c r="BR46" s="162"/>
      <c r="BS46" s="162"/>
      <c r="BT46" s="162"/>
      <c r="BU46" s="162"/>
      <c r="BV46" s="162"/>
      <c r="BW46" s="162"/>
      <c r="BX46" s="162"/>
      <c r="BY46" s="162"/>
      <c r="BZ46" s="162"/>
      <c r="CA46" s="75">
        <f>CA47+CA48+CA49+CA50+CA51+CA52</f>
        <v>0</v>
      </c>
      <c r="CB46" s="92">
        <f>CB47+CB48+CB49+CB50+CB51+CB52</f>
        <v>0</v>
      </c>
      <c r="CC46" s="161">
        <f>CC47+CC48+CC49+CC50+CC51+CC52</f>
        <v>271800</v>
      </c>
      <c r="CD46" s="162"/>
      <c r="CE46" s="162"/>
      <c r="CF46" s="162"/>
      <c r="CG46" s="162"/>
      <c r="CH46" s="162"/>
      <c r="CI46" s="162"/>
      <c r="CJ46" s="162"/>
      <c r="CK46" s="162"/>
      <c r="CL46" s="162"/>
      <c r="CM46" s="162"/>
      <c r="CN46" s="162"/>
      <c r="CO46" s="163"/>
      <c r="CP46" s="161">
        <f>CP47+CP48+CP49+CP50+CP51+CP52</f>
        <v>0</v>
      </c>
      <c r="CQ46" s="162"/>
      <c r="CR46" s="162"/>
      <c r="CS46" s="162"/>
      <c r="CT46" s="162"/>
      <c r="CU46" s="162"/>
      <c r="CV46" s="162"/>
      <c r="CW46" s="162"/>
      <c r="CX46" s="162"/>
      <c r="CY46" s="162"/>
      <c r="CZ46" s="162"/>
      <c r="DA46" s="162"/>
      <c r="DB46" s="163"/>
    </row>
    <row r="47" spans="1:106" s="63" customFormat="1" ht="22.95" customHeight="1" x14ac:dyDescent="0.25">
      <c r="A47" s="158" t="s">
        <v>206</v>
      </c>
      <c r="B47" s="159"/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9"/>
      <c r="Y47" s="159"/>
      <c r="Z47" s="159"/>
      <c r="AA47" s="159"/>
      <c r="AB47" s="159"/>
      <c r="AC47" s="159"/>
      <c r="AD47" s="160"/>
      <c r="AE47" s="237"/>
      <c r="AF47" s="238"/>
      <c r="AG47" s="238"/>
      <c r="AH47" s="238"/>
      <c r="AI47" s="238"/>
      <c r="AJ47" s="238"/>
      <c r="AK47" s="238"/>
      <c r="AL47" s="239"/>
      <c r="AM47" s="91" t="s">
        <v>48</v>
      </c>
      <c r="AN47" s="155">
        <f t="shared" si="1"/>
        <v>7001202</v>
      </c>
      <c r="AO47" s="156"/>
      <c r="AP47" s="156"/>
      <c r="AQ47" s="156"/>
      <c r="AR47" s="156"/>
      <c r="AS47" s="156"/>
      <c r="AT47" s="156"/>
      <c r="AU47" s="156"/>
      <c r="AV47" s="156"/>
      <c r="AW47" s="156"/>
      <c r="AX47" s="156"/>
      <c r="AY47" s="156"/>
      <c r="AZ47" s="156"/>
      <c r="BA47" s="157"/>
      <c r="BB47" s="155">
        <v>6729402</v>
      </c>
      <c r="BC47" s="156"/>
      <c r="BD47" s="156"/>
      <c r="BE47" s="156"/>
      <c r="BF47" s="156"/>
      <c r="BG47" s="156"/>
      <c r="BH47" s="156"/>
      <c r="BI47" s="156"/>
      <c r="BJ47" s="156"/>
      <c r="BK47" s="156"/>
      <c r="BL47" s="156"/>
      <c r="BM47" s="156"/>
      <c r="BN47" s="90"/>
      <c r="BO47" s="155"/>
      <c r="BP47" s="156"/>
      <c r="BQ47" s="156"/>
      <c r="BR47" s="156"/>
      <c r="BS47" s="156"/>
      <c r="BT47" s="156"/>
      <c r="BU47" s="156"/>
      <c r="BV47" s="156"/>
      <c r="BW47" s="156"/>
      <c r="BX47" s="156"/>
      <c r="BY47" s="156"/>
      <c r="BZ47" s="156"/>
      <c r="CA47" s="90"/>
      <c r="CB47" s="88"/>
      <c r="CC47" s="155">
        <v>271800</v>
      </c>
      <c r="CD47" s="156"/>
      <c r="CE47" s="156"/>
      <c r="CF47" s="156"/>
      <c r="CG47" s="156"/>
      <c r="CH47" s="156"/>
      <c r="CI47" s="156"/>
      <c r="CJ47" s="156"/>
      <c r="CK47" s="156"/>
      <c r="CL47" s="156"/>
      <c r="CM47" s="156"/>
      <c r="CN47" s="156"/>
      <c r="CO47" s="157"/>
      <c r="CP47" s="155"/>
      <c r="CQ47" s="156"/>
      <c r="CR47" s="156"/>
      <c r="CS47" s="156"/>
      <c r="CT47" s="156"/>
      <c r="CU47" s="156"/>
      <c r="CV47" s="156"/>
      <c r="CW47" s="156"/>
      <c r="CX47" s="156"/>
      <c r="CY47" s="156"/>
      <c r="CZ47" s="156"/>
      <c r="DA47" s="156"/>
      <c r="DB47" s="157"/>
    </row>
    <row r="48" spans="1:106" s="63" customFormat="1" ht="25.2" customHeight="1" x14ac:dyDescent="0.25">
      <c r="A48" s="158" t="s">
        <v>207</v>
      </c>
      <c r="B48" s="159"/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9"/>
      <c r="Y48" s="159"/>
      <c r="Z48" s="159"/>
      <c r="AA48" s="159"/>
      <c r="AB48" s="159"/>
      <c r="AC48" s="159"/>
      <c r="AD48" s="160"/>
      <c r="AE48" s="237"/>
      <c r="AF48" s="238"/>
      <c r="AG48" s="238"/>
      <c r="AH48" s="238"/>
      <c r="AI48" s="238"/>
      <c r="AJ48" s="238"/>
      <c r="AK48" s="238"/>
      <c r="AL48" s="239"/>
      <c r="AM48" s="91" t="s">
        <v>53</v>
      </c>
      <c r="AN48" s="155">
        <f t="shared" si="1"/>
        <v>0</v>
      </c>
      <c r="AO48" s="156"/>
      <c r="AP48" s="156"/>
      <c r="AQ48" s="156"/>
      <c r="AR48" s="156"/>
      <c r="AS48" s="156"/>
      <c r="AT48" s="156"/>
      <c r="AU48" s="156"/>
      <c r="AV48" s="156"/>
      <c r="AW48" s="156"/>
      <c r="AX48" s="156"/>
      <c r="AY48" s="156"/>
      <c r="AZ48" s="156"/>
      <c r="BA48" s="157"/>
      <c r="BB48" s="155"/>
      <c r="BC48" s="156"/>
      <c r="BD48" s="156"/>
      <c r="BE48" s="156"/>
      <c r="BF48" s="156"/>
      <c r="BG48" s="156"/>
      <c r="BH48" s="156"/>
      <c r="BI48" s="156"/>
      <c r="BJ48" s="156"/>
      <c r="BK48" s="156"/>
      <c r="BL48" s="156"/>
      <c r="BM48" s="156"/>
      <c r="BN48" s="90"/>
      <c r="BO48" s="155"/>
      <c r="BP48" s="156"/>
      <c r="BQ48" s="156"/>
      <c r="BR48" s="156"/>
      <c r="BS48" s="156"/>
      <c r="BT48" s="156"/>
      <c r="BU48" s="156"/>
      <c r="BV48" s="156"/>
      <c r="BW48" s="156"/>
      <c r="BX48" s="156"/>
      <c r="BY48" s="156"/>
      <c r="BZ48" s="156"/>
      <c r="CA48" s="90"/>
      <c r="CB48" s="88"/>
      <c r="CC48" s="155"/>
      <c r="CD48" s="156"/>
      <c r="CE48" s="156"/>
      <c r="CF48" s="156"/>
      <c r="CG48" s="156"/>
      <c r="CH48" s="156"/>
      <c r="CI48" s="156"/>
      <c r="CJ48" s="156"/>
      <c r="CK48" s="156"/>
      <c r="CL48" s="156"/>
      <c r="CM48" s="156"/>
      <c r="CN48" s="156"/>
      <c r="CO48" s="157"/>
      <c r="CP48" s="155"/>
      <c r="CQ48" s="156"/>
      <c r="CR48" s="156"/>
      <c r="CS48" s="156"/>
      <c r="CT48" s="156"/>
      <c r="CU48" s="156"/>
      <c r="CV48" s="156"/>
      <c r="CW48" s="156"/>
      <c r="CX48" s="156"/>
      <c r="CY48" s="156"/>
      <c r="CZ48" s="156"/>
      <c r="DA48" s="156"/>
      <c r="DB48" s="157"/>
    </row>
    <row r="49" spans="1:106" s="63" customFormat="1" ht="25.95" customHeight="1" x14ac:dyDescent="0.25">
      <c r="A49" s="158" t="s">
        <v>196</v>
      </c>
      <c r="B49" s="159"/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9"/>
      <c r="Z49" s="159"/>
      <c r="AA49" s="159"/>
      <c r="AB49" s="159"/>
      <c r="AC49" s="159"/>
      <c r="AD49" s="160"/>
      <c r="AE49" s="237"/>
      <c r="AF49" s="238"/>
      <c r="AG49" s="238"/>
      <c r="AH49" s="238"/>
      <c r="AI49" s="238"/>
      <c r="AJ49" s="238"/>
      <c r="AK49" s="238"/>
      <c r="AL49" s="239"/>
      <c r="AM49" s="91" t="s">
        <v>54</v>
      </c>
      <c r="AN49" s="155">
        <f t="shared" si="1"/>
        <v>0</v>
      </c>
      <c r="AO49" s="156"/>
      <c r="AP49" s="156"/>
      <c r="AQ49" s="156"/>
      <c r="AR49" s="156"/>
      <c r="AS49" s="156"/>
      <c r="AT49" s="156"/>
      <c r="AU49" s="156"/>
      <c r="AV49" s="156"/>
      <c r="AW49" s="156"/>
      <c r="AX49" s="156"/>
      <c r="AY49" s="156"/>
      <c r="AZ49" s="156"/>
      <c r="BA49" s="157"/>
      <c r="BB49" s="155"/>
      <c r="BC49" s="156"/>
      <c r="BD49" s="156"/>
      <c r="BE49" s="156"/>
      <c r="BF49" s="156"/>
      <c r="BG49" s="156"/>
      <c r="BH49" s="156"/>
      <c r="BI49" s="156"/>
      <c r="BJ49" s="156"/>
      <c r="BK49" s="156"/>
      <c r="BL49" s="156"/>
      <c r="BM49" s="156"/>
      <c r="BN49" s="90"/>
      <c r="BO49" s="155"/>
      <c r="BP49" s="156"/>
      <c r="BQ49" s="156"/>
      <c r="BR49" s="156"/>
      <c r="BS49" s="156"/>
      <c r="BT49" s="156"/>
      <c r="BU49" s="156"/>
      <c r="BV49" s="156"/>
      <c r="BW49" s="156"/>
      <c r="BX49" s="156"/>
      <c r="BY49" s="156"/>
      <c r="BZ49" s="156"/>
      <c r="CA49" s="90"/>
      <c r="CB49" s="88"/>
      <c r="CC49" s="155"/>
      <c r="CD49" s="156"/>
      <c r="CE49" s="156"/>
      <c r="CF49" s="156"/>
      <c r="CG49" s="156"/>
      <c r="CH49" s="156"/>
      <c r="CI49" s="156"/>
      <c r="CJ49" s="156"/>
      <c r="CK49" s="156"/>
      <c r="CL49" s="156"/>
      <c r="CM49" s="156"/>
      <c r="CN49" s="156"/>
      <c r="CO49" s="157"/>
      <c r="CP49" s="155"/>
      <c r="CQ49" s="156"/>
      <c r="CR49" s="156"/>
      <c r="CS49" s="156"/>
      <c r="CT49" s="156"/>
      <c r="CU49" s="156"/>
      <c r="CV49" s="156"/>
      <c r="CW49" s="156"/>
      <c r="CX49" s="156"/>
      <c r="CY49" s="156"/>
      <c r="CZ49" s="156"/>
      <c r="DA49" s="156"/>
      <c r="DB49" s="157"/>
    </row>
    <row r="50" spans="1:106" s="63" customFormat="1" ht="37.200000000000003" customHeight="1" x14ac:dyDescent="0.25">
      <c r="A50" s="158" t="s">
        <v>301</v>
      </c>
      <c r="B50" s="159"/>
      <c r="C50" s="159"/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9"/>
      <c r="Z50" s="159"/>
      <c r="AA50" s="159"/>
      <c r="AB50" s="159"/>
      <c r="AC50" s="159"/>
      <c r="AD50" s="160"/>
      <c r="AE50" s="237"/>
      <c r="AF50" s="238"/>
      <c r="AG50" s="238"/>
      <c r="AH50" s="238"/>
      <c r="AI50" s="238"/>
      <c r="AJ50" s="238"/>
      <c r="AK50" s="238"/>
      <c r="AL50" s="239"/>
      <c r="AM50" s="91" t="s">
        <v>300</v>
      </c>
      <c r="AN50" s="155">
        <f t="shared" si="1"/>
        <v>0</v>
      </c>
      <c r="AO50" s="156"/>
      <c r="AP50" s="156"/>
      <c r="AQ50" s="156"/>
      <c r="AR50" s="156"/>
      <c r="AS50" s="156"/>
      <c r="AT50" s="156"/>
      <c r="AU50" s="156"/>
      <c r="AV50" s="156"/>
      <c r="AW50" s="156"/>
      <c r="AX50" s="156"/>
      <c r="AY50" s="156"/>
      <c r="AZ50" s="156"/>
      <c r="BA50" s="157"/>
      <c r="BB50" s="155"/>
      <c r="BC50" s="156"/>
      <c r="BD50" s="156"/>
      <c r="BE50" s="156"/>
      <c r="BF50" s="156"/>
      <c r="BG50" s="156"/>
      <c r="BH50" s="156"/>
      <c r="BI50" s="156"/>
      <c r="BJ50" s="156"/>
      <c r="BK50" s="156"/>
      <c r="BL50" s="156"/>
      <c r="BM50" s="156"/>
      <c r="BN50" s="90"/>
      <c r="BO50" s="155"/>
      <c r="BP50" s="156"/>
      <c r="BQ50" s="156"/>
      <c r="BR50" s="156"/>
      <c r="BS50" s="156"/>
      <c r="BT50" s="156"/>
      <c r="BU50" s="156"/>
      <c r="BV50" s="156"/>
      <c r="BW50" s="156"/>
      <c r="BX50" s="156"/>
      <c r="BY50" s="156"/>
      <c r="BZ50" s="156"/>
      <c r="CA50" s="90"/>
      <c r="CB50" s="88"/>
      <c r="CC50" s="155"/>
      <c r="CD50" s="156"/>
      <c r="CE50" s="156"/>
      <c r="CF50" s="156"/>
      <c r="CG50" s="156"/>
      <c r="CH50" s="156"/>
      <c r="CI50" s="156"/>
      <c r="CJ50" s="156"/>
      <c r="CK50" s="156"/>
      <c r="CL50" s="156"/>
      <c r="CM50" s="156"/>
      <c r="CN50" s="156"/>
      <c r="CO50" s="157"/>
      <c r="CP50" s="155"/>
      <c r="CQ50" s="156"/>
      <c r="CR50" s="156"/>
      <c r="CS50" s="156"/>
      <c r="CT50" s="156"/>
      <c r="CU50" s="156"/>
      <c r="CV50" s="156"/>
      <c r="CW50" s="156"/>
      <c r="CX50" s="156"/>
      <c r="CY50" s="156"/>
      <c r="CZ50" s="156"/>
      <c r="DA50" s="156"/>
      <c r="DB50" s="157"/>
    </row>
    <row r="51" spans="1:106" s="63" customFormat="1" ht="26.4" customHeight="1" x14ac:dyDescent="0.25">
      <c r="A51" s="158" t="s">
        <v>190</v>
      </c>
      <c r="B51" s="159"/>
      <c r="C51" s="159"/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9"/>
      <c r="Y51" s="159"/>
      <c r="Z51" s="159"/>
      <c r="AA51" s="159"/>
      <c r="AB51" s="159"/>
      <c r="AC51" s="159"/>
      <c r="AD51" s="160"/>
      <c r="AE51" s="237"/>
      <c r="AF51" s="238"/>
      <c r="AG51" s="238"/>
      <c r="AH51" s="238"/>
      <c r="AI51" s="238"/>
      <c r="AJ51" s="238"/>
      <c r="AK51" s="238"/>
      <c r="AL51" s="239"/>
      <c r="AM51" s="91" t="s">
        <v>102</v>
      </c>
      <c r="AN51" s="155">
        <f t="shared" si="1"/>
        <v>0</v>
      </c>
      <c r="AO51" s="156"/>
      <c r="AP51" s="156"/>
      <c r="AQ51" s="156"/>
      <c r="AR51" s="156"/>
      <c r="AS51" s="156"/>
      <c r="AT51" s="156"/>
      <c r="AU51" s="156"/>
      <c r="AV51" s="156"/>
      <c r="AW51" s="156"/>
      <c r="AX51" s="156"/>
      <c r="AY51" s="156"/>
      <c r="AZ51" s="156"/>
      <c r="BA51" s="157"/>
      <c r="BB51" s="155"/>
      <c r="BC51" s="156"/>
      <c r="BD51" s="156"/>
      <c r="BE51" s="156"/>
      <c r="BF51" s="156"/>
      <c r="BG51" s="156"/>
      <c r="BH51" s="156"/>
      <c r="BI51" s="156"/>
      <c r="BJ51" s="156"/>
      <c r="BK51" s="156"/>
      <c r="BL51" s="156"/>
      <c r="BM51" s="156"/>
      <c r="BN51" s="90"/>
      <c r="BO51" s="155"/>
      <c r="BP51" s="156"/>
      <c r="BQ51" s="156"/>
      <c r="BR51" s="156"/>
      <c r="BS51" s="156"/>
      <c r="BT51" s="156"/>
      <c r="BU51" s="156"/>
      <c r="BV51" s="156"/>
      <c r="BW51" s="156"/>
      <c r="BX51" s="156"/>
      <c r="BY51" s="156"/>
      <c r="BZ51" s="156"/>
      <c r="CA51" s="90"/>
      <c r="CB51" s="88"/>
      <c r="CC51" s="155"/>
      <c r="CD51" s="156"/>
      <c r="CE51" s="156"/>
      <c r="CF51" s="156"/>
      <c r="CG51" s="156"/>
      <c r="CH51" s="156"/>
      <c r="CI51" s="156"/>
      <c r="CJ51" s="156"/>
      <c r="CK51" s="156"/>
      <c r="CL51" s="156"/>
      <c r="CM51" s="156"/>
      <c r="CN51" s="156"/>
      <c r="CO51" s="157"/>
      <c r="CP51" s="155"/>
      <c r="CQ51" s="156"/>
      <c r="CR51" s="156"/>
      <c r="CS51" s="156"/>
      <c r="CT51" s="156"/>
      <c r="CU51" s="156"/>
      <c r="CV51" s="156"/>
      <c r="CW51" s="156"/>
      <c r="CX51" s="156"/>
      <c r="CY51" s="156"/>
      <c r="CZ51" s="156"/>
      <c r="DA51" s="156"/>
      <c r="DB51" s="157"/>
    </row>
    <row r="52" spans="1:106" s="63" customFormat="1" ht="25.2" customHeight="1" x14ac:dyDescent="0.25">
      <c r="A52" s="158" t="s">
        <v>303</v>
      </c>
      <c r="B52" s="159"/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9"/>
      <c r="Y52" s="159"/>
      <c r="Z52" s="159"/>
      <c r="AA52" s="159"/>
      <c r="AB52" s="159"/>
      <c r="AC52" s="159"/>
      <c r="AD52" s="160"/>
      <c r="AE52" s="240"/>
      <c r="AF52" s="241"/>
      <c r="AG52" s="241"/>
      <c r="AH52" s="241"/>
      <c r="AI52" s="241"/>
      <c r="AJ52" s="241"/>
      <c r="AK52" s="241"/>
      <c r="AL52" s="242"/>
      <c r="AM52" s="101" t="s">
        <v>302</v>
      </c>
      <c r="AN52" s="155">
        <f t="shared" si="1"/>
        <v>0</v>
      </c>
      <c r="AO52" s="156"/>
      <c r="AP52" s="156"/>
      <c r="AQ52" s="156"/>
      <c r="AR52" s="156"/>
      <c r="AS52" s="156"/>
      <c r="AT52" s="156"/>
      <c r="AU52" s="156"/>
      <c r="AV52" s="156"/>
      <c r="AW52" s="156"/>
      <c r="AX52" s="156"/>
      <c r="AY52" s="156"/>
      <c r="AZ52" s="156"/>
      <c r="BA52" s="157"/>
      <c r="BB52" s="155"/>
      <c r="BC52" s="156"/>
      <c r="BD52" s="156"/>
      <c r="BE52" s="156"/>
      <c r="BF52" s="156"/>
      <c r="BG52" s="156"/>
      <c r="BH52" s="156"/>
      <c r="BI52" s="156"/>
      <c r="BJ52" s="156"/>
      <c r="BK52" s="156"/>
      <c r="BL52" s="156"/>
      <c r="BM52" s="156"/>
      <c r="BN52" s="90"/>
      <c r="BO52" s="155"/>
      <c r="BP52" s="156"/>
      <c r="BQ52" s="156"/>
      <c r="BR52" s="156"/>
      <c r="BS52" s="156"/>
      <c r="BT52" s="156"/>
      <c r="BU52" s="156"/>
      <c r="BV52" s="156"/>
      <c r="BW52" s="156"/>
      <c r="BX52" s="156"/>
      <c r="BY52" s="156"/>
      <c r="BZ52" s="156"/>
      <c r="CA52" s="90"/>
      <c r="CB52" s="88"/>
      <c r="CC52" s="155"/>
      <c r="CD52" s="156"/>
      <c r="CE52" s="156"/>
      <c r="CF52" s="156"/>
      <c r="CG52" s="156"/>
      <c r="CH52" s="156"/>
      <c r="CI52" s="156"/>
      <c r="CJ52" s="156"/>
      <c r="CK52" s="156"/>
      <c r="CL52" s="156"/>
      <c r="CM52" s="156"/>
      <c r="CN52" s="156"/>
      <c r="CO52" s="157"/>
      <c r="CP52" s="155"/>
      <c r="CQ52" s="156"/>
      <c r="CR52" s="156"/>
      <c r="CS52" s="156"/>
      <c r="CT52" s="156"/>
      <c r="CU52" s="156"/>
      <c r="CV52" s="156"/>
      <c r="CW52" s="156"/>
      <c r="CX52" s="156"/>
      <c r="CY52" s="156"/>
      <c r="CZ52" s="156"/>
      <c r="DA52" s="156"/>
      <c r="DB52" s="157"/>
    </row>
    <row r="53" spans="1:106" s="62" customFormat="1" ht="40.200000000000003" customHeight="1" x14ac:dyDescent="0.25">
      <c r="A53" s="174" t="s">
        <v>209</v>
      </c>
      <c r="B53" s="175"/>
      <c r="C53" s="175"/>
      <c r="D53" s="175"/>
      <c r="E53" s="175"/>
      <c r="F53" s="175"/>
      <c r="G53" s="175"/>
      <c r="H53" s="175"/>
      <c r="I53" s="175"/>
      <c r="J53" s="175"/>
      <c r="K53" s="175"/>
      <c r="L53" s="175"/>
      <c r="M53" s="175"/>
      <c r="N53" s="175"/>
      <c r="O53" s="175"/>
      <c r="P53" s="175"/>
      <c r="Q53" s="175"/>
      <c r="R53" s="175"/>
      <c r="S53" s="175"/>
      <c r="T53" s="175"/>
      <c r="U53" s="175"/>
      <c r="V53" s="175"/>
      <c r="W53" s="175"/>
      <c r="X53" s="175"/>
      <c r="Y53" s="175"/>
      <c r="Z53" s="175"/>
      <c r="AA53" s="175"/>
      <c r="AB53" s="175"/>
      <c r="AC53" s="175"/>
      <c r="AD53" s="176"/>
      <c r="AE53" s="164" t="s">
        <v>4</v>
      </c>
      <c r="AF53" s="165"/>
      <c r="AG53" s="165"/>
      <c r="AH53" s="165"/>
      <c r="AI53" s="165"/>
      <c r="AJ53" s="165"/>
      <c r="AK53" s="165"/>
      <c r="AL53" s="166"/>
      <c r="AM53" s="64" t="s">
        <v>45</v>
      </c>
      <c r="AN53" s="161">
        <f t="shared" si="1"/>
        <v>0</v>
      </c>
      <c r="AO53" s="162"/>
      <c r="AP53" s="162"/>
      <c r="AQ53" s="162"/>
      <c r="AR53" s="162"/>
      <c r="AS53" s="162"/>
      <c r="AT53" s="162"/>
      <c r="AU53" s="162"/>
      <c r="AV53" s="162"/>
      <c r="AW53" s="162"/>
      <c r="AX53" s="162"/>
      <c r="AY53" s="162"/>
      <c r="AZ53" s="162"/>
      <c r="BA53" s="163"/>
      <c r="BB53" s="161">
        <f>BB55+BB56+BB58+BB61+BB57+BB59+BB60</f>
        <v>0</v>
      </c>
      <c r="BC53" s="162"/>
      <c r="BD53" s="162"/>
      <c r="BE53" s="162"/>
      <c r="BF53" s="162"/>
      <c r="BG53" s="162"/>
      <c r="BH53" s="162"/>
      <c r="BI53" s="162"/>
      <c r="BJ53" s="162"/>
      <c r="BK53" s="162"/>
      <c r="BL53" s="162"/>
      <c r="BM53" s="162"/>
      <c r="BN53" s="75">
        <f>BN55+BN56+BN58+BN61+BN57+BN59+BN60</f>
        <v>0</v>
      </c>
      <c r="BO53" s="161">
        <f>BO55+BO56+BO58+BO61+BO57+BO60+BO59</f>
        <v>0</v>
      </c>
      <c r="BP53" s="162"/>
      <c r="BQ53" s="162"/>
      <c r="BR53" s="162"/>
      <c r="BS53" s="162"/>
      <c r="BT53" s="162"/>
      <c r="BU53" s="162"/>
      <c r="BV53" s="162"/>
      <c r="BW53" s="162"/>
      <c r="BX53" s="162"/>
      <c r="BY53" s="162"/>
      <c r="BZ53" s="162"/>
      <c r="CA53" s="75">
        <f>CA55+CA56+CA58+CA61+CA57+CA59+CA60</f>
        <v>0</v>
      </c>
      <c r="CB53" s="92">
        <f>CB55+CB56+CB58+CB61+CB57+CB59+CB60</f>
        <v>0</v>
      </c>
      <c r="CC53" s="161">
        <f>CC55+CC56+CC58+CC61+CC57+CC59+CC60</f>
        <v>0</v>
      </c>
      <c r="CD53" s="162"/>
      <c r="CE53" s="162"/>
      <c r="CF53" s="162"/>
      <c r="CG53" s="162"/>
      <c r="CH53" s="162"/>
      <c r="CI53" s="162"/>
      <c r="CJ53" s="162"/>
      <c r="CK53" s="162"/>
      <c r="CL53" s="162"/>
      <c r="CM53" s="162"/>
      <c r="CN53" s="162"/>
      <c r="CO53" s="163"/>
      <c r="CP53" s="161">
        <f>CP55+CP56+CP58+CP61+CP57+CP59+CP60</f>
        <v>0</v>
      </c>
      <c r="CQ53" s="162"/>
      <c r="CR53" s="162"/>
      <c r="CS53" s="162"/>
      <c r="CT53" s="162"/>
      <c r="CU53" s="162"/>
      <c r="CV53" s="162"/>
      <c r="CW53" s="162"/>
      <c r="CX53" s="162"/>
      <c r="CY53" s="162"/>
      <c r="CZ53" s="162"/>
      <c r="DA53" s="162"/>
      <c r="DB53" s="163"/>
    </row>
    <row r="54" spans="1:106" s="63" customFormat="1" ht="40.200000000000003" customHeight="1" x14ac:dyDescent="0.25">
      <c r="A54" s="249" t="s">
        <v>284</v>
      </c>
      <c r="B54" s="250"/>
      <c r="C54" s="250"/>
      <c r="D54" s="250"/>
      <c r="E54" s="250"/>
      <c r="F54" s="250"/>
      <c r="G54" s="250"/>
      <c r="H54" s="250"/>
      <c r="I54" s="250"/>
      <c r="J54" s="250"/>
      <c r="K54" s="250"/>
      <c r="L54" s="250"/>
      <c r="M54" s="250"/>
      <c r="N54" s="250"/>
      <c r="O54" s="250"/>
      <c r="P54" s="250"/>
      <c r="Q54" s="250"/>
      <c r="R54" s="250"/>
      <c r="S54" s="250"/>
      <c r="T54" s="250"/>
      <c r="U54" s="250"/>
      <c r="V54" s="250"/>
      <c r="W54" s="250"/>
      <c r="X54" s="250"/>
      <c r="Y54" s="250"/>
      <c r="Z54" s="250"/>
      <c r="AA54" s="250"/>
      <c r="AB54" s="250"/>
      <c r="AC54" s="250"/>
      <c r="AD54" s="251"/>
      <c r="AE54" s="167"/>
      <c r="AF54" s="168"/>
      <c r="AG54" s="168"/>
      <c r="AH54" s="168"/>
      <c r="AI54" s="168"/>
      <c r="AJ54" s="168"/>
      <c r="AK54" s="168"/>
      <c r="AL54" s="169"/>
      <c r="AM54" s="70" t="s">
        <v>45</v>
      </c>
      <c r="AN54" s="212">
        <f t="shared" si="1"/>
        <v>0</v>
      </c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4"/>
      <c r="BB54" s="212"/>
      <c r="BC54" s="213"/>
      <c r="BD54" s="213"/>
      <c r="BE54" s="213"/>
      <c r="BF54" s="213"/>
      <c r="BG54" s="213"/>
      <c r="BH54" s="213"/>
      <c r="BI54" s="213"/>
      <c r="BJ54" s="213"/>
      <c r="BK54" s="213"/>
      <c r="BL54" s="213"/>
      <c r="BM54" s="213"/>
      <c r="BN54" s="76"/>
      <c r="BO54" s="212"/>
      <c r="BP54" s="213"/>
      <c r="BQ54" s="213"/>
      <c r="BR54" s="213"/>
      <c r="BS54" s="213"/>
      <c r="BT54" s="213"/>
      <c r="BU54" s="213"/>
      <c r="BV54" s="213"/>
      <c r="BW54" s="213"/>
      <c r="BX54" s="213"/>
      <c r="BY54" s="213"/>
      <c r="BZ54" s="213"/>
      <c r="CA54" s="76"/>
      <c r="CB54" s="89"/>
      <c r="CC54" s="212"/>
      <c r="CD54" s="213"/>
      <c r="CE54" s="213"/>
      <c r="CF54" s="213"/>
      <c r="CG54" s="213"/>
      <c r="CH54" s="213"/>
      <c r="CI54" s="213"/>
      <c r="CJ54" s="213"/>
      <c r="CK54" s="213"/>
      <c r="CL54" s="213"/>
      <c r="CM54" s="213"/>
      <c r="CN54" s="213"/>
      <c r="CO54" s="214"/>
      <c r="CP54" s="212"/>
      <c r="CQ54" s="213"/>
      <c r="CR54" s="213"/>
      <c r="CS54" s="213"/>
      <c r="CT54" s="213"/>
      <c r="CU54" s="213"/>
      <c r="CV54" s="213"/>
      <c r="CW54" s="213"/>
      <c r="CX54" s="213"/>
      <c r="CY54" s="213"/>
      <c r="CZ54" s="213"/>
      <c r="DA54" s="213"/>
      <c r="DB54" s="214"/>
    </row>
    <row r="55" spans="1:106" s="63" customFormat="1" ht="24" customHeight="1" x14ac:dyDescent="0.25">
      <c r="A55" s="158" t="s">
        <v>207</v>
      </c>
      <c r="B55" s="159"/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9"/>
      <c r="Z55" s="159"/>
      <c r="AA55" s="159"/>
      <c r="AB55" s="159"/>
      <c r="AC55" s="159"/>
      <c r="AD55" s="160"/>
      <c r="AE55" s="167"/>
      <c r="AF55" s="168"/>
      <c r="AG55" s="168"/>
      <c r="AH55" s="168"/>
      <c r="AI55" s="168"/>
      <c r="AJ55" s="168"/>
      <c r="AK55" s="168"/>
      <c r="AL55" s="169"/>
      <c r="AM55" s="91" t="s">
        <v>53</v>
      </c>
      <c r="AN55" s="155">
        <f t="shared" si="1"/>
        <v>0</v>
      </c>
      <c r="AO55" s="156"/>
      <c r="AP55" s="156"/>
      <c r="AQ55" s="156"/>
      <c r="AR55" s="156"/>
      <c r="AS55" s="156"/>
      <c r="AT55" s="156"/>
      <c r="AU55" s="156"/>
      <c r="AV55" s="156"/>
      <c r="AW55" s="156"/>
      <c r="AX55" s="156"/>
      <c r="AY55" s="156"/>
      <c r="AZ55" s="156"/>
      <c r="BA55" s="157"/>
      <c r="BB55" s="155"/>
      <c r="BC55" s="156"/>
      <c r="BD55" s="156"/>
      <c r="BE55" s="156"/>
      <c r="BF55" s="156"/>
      <c r="BG55" s="156"/>
      <c r="BH55" s="156"/>
      <c r="BI55" s="156"/>
      <c r="BJ55" s="156"/>
      <c r="BK55" s="156"/>
      <c r="BL55" s="156"/>
      <c r="BM55" s="156"/>
      <c r="BN55" s="90"/>
      <c r="BO55" s="155"/>
      <c r="BP55" s="156"/>
      <c r="BQ55" s="156"/>
      <c r="BR55" s="156"/>
      <c r="BS55" s="156"/>
      <c r="BT55" s="156"/>
      <c r="BU55" s="156"/>
      <c r="BV55" s="156"/>
      <c r="BW55" s="156"/>
      <c r="BX55" s="156"/>
      <c r="BY55" s="156"/>
      <c r="BZ55" s="156"/>
      <c r="CA55" s="90"/>
      <c r="CB55" s="88"/>
      <c r="CC55" s="155"/>
      <c r="CD55" s="156"/>
      <c r="CE55" s="156"/>
      <c r="CF55" s="156"/>
      <c r="CG55" s="156"/>
      <c r="CH55" s="156"/>
      <c r="CI55" s="156"/>
      <c r="CJ55" s="156"/>
      <c r="CK55" s="156"/>
      <c r="CL55" s="156"/>
      <c r="CM55" s="156"/>
      <c r="CN55" s="156"/>
      <c r="CO55" s="157"/>
      <c r="CP55" s="155"/>
      <c r="CQ55" s="156"/>
      <c r="CR55" s="156"/>
      <c r="CS55" s="156"/>
      <c r="CT55" s="156"/>
      <c r="CU55" s="156"/>
      <c r="CV55" s="156"/>
      <c r="CW55" s="156"/>
      <c r="CX55" s="156"/>
      <c r="CY55" s="156"/>
      <c r="CZ55" s="156"/>
      <c r="DA55" s="156"/>
      <c r="DB55" s="157"/>
    </row>
    <row r="56" spans="1:106" s="63" customFormat="1" ht="23.25" customHeight="1" x14ac:dyDescent="0.25">
      <c r="A56" s="158" t="s">
        <v>196</v>
      </c>
      <c r="B56" s="159"/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9"/>
      <c r="Z56" s="159"/>
      <c r="AA56" s="159"/>
      <c r="AB56" s="159"/>
      <c r="AC56" s="159"/>
      <c r="AD56" s="160"/>
      <c r="AE56" s="167"/>
      <c r="AF56" s="168"/>
      <c r="AG56" s="168"/>
      <c r="AH56" s="168"/>
      <c r="AI56" s="168"/>
      <c r="AJ56" s="168"/>
      <c r="AK56" s="168"/>
      <c r="AL56" s="169"/>
      <c r="AM56" s="91" t="s">
        <v>54</v>
      </c>
      <c r="AN56" s="155">
        <f t="shared" si="1"/>
        <v>0</v>
      </c>
      <c r="AO56" s="156"/>
      <c r="AP56" s="156"/>
      <c r="AQ56" s="156"/>
      <c r="AR56" s="156"/>
      <c r="AS56" s="156"/>
      <c r="AT56" s="156"/>
      <c r="AU56" s="156"/>
      <c r="AV56" s="156"/>
      <c r="AW56" s="156"/>
      <c r="AX56" s="156"/>
      <c r="AY56" s="156"/>
      <c r="AZ56" s="156"/>
      <c r="BA56" s="157"/>
      <c r="BB56" s="155"/>
      <c r="BC56" s="156"/>
      <c r="BD56" s="156"/>
      <c r="BE56" s="156"/>
      <c r="BF56" s="156"/>
      <c r="BG56" s="156"/>
      <c r="BH56" s="156"/>
      <c r="BI56" s="156"/>
      <c r="BJ56" s="156"/>
      <c r="BK56" s="156"/>
      <c r="BL56" s="156"/>
      <c r="BM56" s="156"/>
      <c r="BN56" s="90"/>
      <c r="BO56" s="155"/>
      <c r="BP56" s="156"/>
      <c r="BQ56" s="156"/>
      <c r="BR56" s="156"/>
      <c r="BS56" s="156"/>
      <c r="BT56" s="156"/>
      <c r="BU56" s="156"/>
      <c r="BV56" s="156"/>
      <c r="BW56" s="156"/>
      <c r="BX56" s="156"/>
      <c r="BY56" s="156"/>
      <c r="BZ56" s="156"/>
      <c r="CA56" s="90"/>
      <c r="CB56" s="88"/>
      <c r="CC56" s="155"/>
      <c r="CD56" s="156"/>
      <c r="CE56" s="156"/>
      <c r="CF56" s="156"/>
      <c r="CG56" s="156"/>
      <c r="CH56" s="156"/>
      <c r="CI56" s="156"/>
      <c r="CJ56" s="156"/>
      <c r="CK56" s="156"/>
      <c r="CL56" s="156"/>
      <c r="CM56" s="156"/>
      <c r="CN56" s="156"/>
      <c r="CO56" s="157"/>
      <c r="CP56" s="155"/>
      <c r="CQ56" s="156"/>
      <c r="CR56" s="156"/>
      <c r="CS56" s="156"/>
      <c r="CT56" s="156"/>
      <c r="CU56" s="156"/>
      <c r="CV56" s="156"/>
      <c r="CW56" s="156"/>
      <c r="CX56" s="156"/>
      <c r="CY56" s="156"/>
      <c r="CZ56" s="156"/>
      <c r="DA56" s="156"/>
      <c r="DB56" s="157"/>
    </row>
    <row r="57" spans="1:106" s="63" customFormat="1" ht="23.25" customHeight="1" x14ac:dyDescent="0.25">
      <c r="A57" s="158" t="s">
        <v>304</v>
      </c>
      <c r="B57" s="159"/>
      <c r="C57" s="159"/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9"/>
      <c r="Y57" s="159"/>
      <c r="Z57" s="159"/>
      <c r="AA57" s="159"/>
      <c r="AB57" s="159"/>
      <c r="AC57" s="159"/>
      <c r="AD57" s="160"/>
      <c r="AE57" s="167"/>
      <c r="AF57" s="168"/>
      <c r="AG57" s="168"/>
      <c r="AH57" s="168"/>
      <c r="AI57" s="168"/>
      <c r="AJ57" s="168"/>
      <c r="AK57" s="168"/>
      <c r="AL57" s="169"/>
      <c r="AM57" s="91" t="s">
        <v>234</v>
      </c>
      <c r="AN57" s="155">
        <f t="shared" si="1"/>
        <v>0</v>
      </c>
      <c r="AO57" s="156"/>
      <c r="AP57" s="156"/>
      <c r="AQ57" s="156"/>
      <c r="AR57" s="156"/>
      <c r="AS57" s="156"/>
      <c r="AT57" s="156"/>
      <c r="AU57" s="156"/>
      <c r="AV57" s="156"/>
      <c r="AW57" s="156"/>
      <c r="AX57" s="156"/>
      <c r="AY57" s="156"/>
      <c r="AZ57" s="156"/>
      <c r="BA57" s="157"/>
      <c r="BB57" s="155"/>
      <c r="BC57" s="156"/>
      <c r="BD57" s="156"/>
      <c r="BE57" s="156"/>
      <c r="BF57" s="156"/>
      <c r="BG57" s="156"/>
      <c r="BH57" s="156"/>
      <c r="BI57" s="156"/>
      <c r="BJ57" s="156"/>
      <c r="BK57" s="156"/>
      <c r="BL57" s="156"/>
      <c r="BM57" s="156"/>
      <c r="BN57" s="90"/>
      <c r="BO57" s="155"/>
      <c r="BP57" s="156"/>
      <c r="BQ57" s="156"/>
      <c r="BR57" s="156"/>
      <c r="BS57" s="156"/>
      <c r="BT57" s="156"/>
      <c r="BU57" s="156"/>
      <c r="BV57" s="156"/>
      <c r="BW57" s="156"/>
      <c r="BX57" s="156"/>
      <c r="BY57" s="156"/>
      <c r="BZ57" s="156"/>
      <c r="CA57" s="90"/>
      <c r="CB57" s="88"/>
      <c r="CC57" s="155"/>
      <c r="CD57" s="156"/>
      <c r="CE57" s="156"/>
      <c r="CF57" s="156"/>
      <c r="CG57" s="156"/>
      <c r="CH57" s="156"/>
      <c r="CI57" s="156"/>
      <c r="CJ57" s="156"/>
      <c r="CK57" s="156"/>
      <c r="CL57" s="156"/>
      <c r="CM57" s="156"/>
      <c r="CN57" s="156"/>
      <c r="CO57" s="157"/>
      <c r="CP57" s="155"/>
      <c r="CQ57" s="156"/>
      <c r="CR57" s="156"/>
      <c r="CS57" s="156"/>
      <c r="CT57" s="156"/>
      <c r="CU57" s="156"/>
      <c r="CV57" s="156"/>
      <c r="CW57" s="156"/>
      <c r="CX57" s="156"/>
      <c r="CY57" s="156"/>
      <c r="CZ57" s="156"/>
      <c r="DA57" s="156"/>
      <c r="DB57" s="157"/>
    </row>
    <row r="58" spans="1:106" s="63" customFormat="1" ht="22.5" customHeight="1" x14ac:dyDescent="0.25">
      <c r="A58" s="158" t="s">
        <v>208</v>
      </c>
      <c r="B58" s="159"/>
      <c r="C58" s="159"/>
      <c r="D58" s="159"/>
      <c r="E58" s="159"/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9"/>
      <c r="Y58" s="159"/>
      <c r="Z58" s="159"/>
      <c r="AA58" s="159"/>
      <c r="AB58" s="159"/>
      <c r="AC58" s="159"/>
      <c r="AD58" s="160"/>
      <c r="AE58" s="167"/>
      <c r="AF58" s="168"/>
      <c r="AG58" s="168"/>
      <c r="AH58" s="168"/>
      <c r="AI58" s="168"/>
      <c r="AJ58" s="168"/>
      <c r="AK58" s="168"/>
      <c r="AL58" s="169"/>
      <c r="AM58" s="101" t="s">
        <v>55</v>
      </c>
      <c r="AN58" s="155">
        <f t="shared" si="1"/>
        <v>0</v>
      </c>
      <c r="AO58" s="156"/>
      <c r="AP58" s="156"/>
      <c r="AQ58" s="156"/>
      <c r="AR58" s="156"/>
      <c r="AS58" s="156"/>
      <c r="AT58" s="156"/>
      <c r="AU58" s="156"/>
      <c r="AV58" s="156"/>
      <c r="AW58" s="156"/>
      <c r="AX58" s="156"/>
      <c r="AY58" s="156"/>
      <c r="AZ58" s="156"/>
      <c r="BA58" s="157"/>
      <c r="BB58" s="155"/>
      <c r="BC58" s="156"/>
      <c r="BD58" s="156"/>
      <c r="BE58" s="156"/>
      <c r="BF58" s="156"/>
      <c r="BG58" s="156"/>
      <c r="BH58" s="156"/>
      <c r="BI58" s="156"/>
      <c r="BJ58" s="156"/>
      <c r="BK58" s="156"/>
      <c r="BL58" s="156"/>
      <c r="BM58" s="156"/>
      <c r="BN58" s="90"/>
      <c r="BO58" s="155"/>
      <c r="BP58" s="156"/>
      <c r="BQ58" s="156"/>
      <c r="BR58" s="156"/>
      <c r="BS58" s="156"/>
      <c r="BT58" s="156"/>
      <c r="BU58" s="156"/>
      <c r="BV58" s="156"/>
      <c r="BW58" s="156"/>
      <c r="BX58" s="156"/>
      <c r="BY58" s="156"/>
      <c r="BZ58" s="156"/>
      <c r="CA58" s="90"/>
      <c r="CB58" s="88"/>
      <c r="CC58" s="155"/>
      <c r="CD58" s="156"/>
      <c r="CE58" s="156"/>
      <c r="CF58" s="156"/>
      <c r="CG58" s="156"/>
      <c r="CH58" s="156"/>
      <c r="CI58" s="156"/>
      <c r="CJ58" s="156"/>
      <c r="CK58" s="156"/>
      <c r="CL58" s="156"/>
      <c r="CM58" s="156"/>
      <c r="CN58" s="156"/>
      <c r="CO58" s="157"/>
      <c r="CP58" s="155"/>
      <c r="CQ58" s="156"/>
      <c r="CR58" s="156"/>
      <c r="CS58" s="156"/>
      <c r="CT58" s="156"/>
      <c r="CU58" s="156"/>
      <c r="CV58" s="156"/>
      <c r="CW58" s="156"/>
      <c r="CX58" s="156"/>
      <c r="CY58" s="156"/>
      <c r="CZ58" s="156"/>
      <c r="DA58" s="156"/>
      <c r="DB58" s="157"/>
    </row>
    <row r="59" spans="1:106" s="63" customFormat="1" ht="24" customHeight="1" x14ac:dyDescent="0.25">
      <c r="A59" s="158" t="s">
        <v>305</v>
      </c>
      <c r="B59" s="159"/>
      <c r="C59" s="159"/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9"/>
      <c r="Z59" s="159"/>
      <c r="AA59" s="159"/>
      <c r="AB59" s="159"/>
      <c r="AC59" s="159"/>
      <c r="AD59" s="160"/>
      <c r="AE59" s="167"/>
      <c r="AF59" s="168"/>
      <c r="AG59" s="168"/>
      <c r="AH59" s="168"/>
      <c r="AI59" s="168"/>
      <c r="AJ59" s="168"/>
      <c r="AK59" s="168"/>
      <c r="AL59" s="169"/>
      <c r="AM59" s="101" t="s">
        <v>106</v>
      </c>
      <c r="AN59" s="155">
        <f t="shared" si="1"/>
        <v>0</v>
      </c>
      <c r="AO59" s="156"/>
      <c r="AP59" s="156"/>
      <c r="AQ59" s="156"/>
      <c r="AR59" s="156"/>
      <c r="AS59" s="156"/>
      <c r="AT59" s="156"/>
      <c r="AU59" s="156"/>
      <c r="AV59" s="156"/>
      <c r="AW59" s="156"/>
      <c r="AX59" s="156"/>
      <c r="AY59" s="156"/>
      <c r="AZ59" s="156"/>
      <c r="BA59" s="157"/>
      <c r="BB59" s="155"/>
      <c r="BC59" s="156"/>
      <c r="BD59" s="156"/>
      <c r="BE59" s="156"/>
      <c r="BF59" s="156"/>
      <c r="BG59" s="156"/>
      <c r="BH59" s="156"/>
      <c r="BI59" s="156"/>
      <c r="BJ59" s="156"/>
      <c r="BK59" s="156"/>
      <c r="BL59" s="156"/>
      <c r="BM59" s="156"/>
      <c r="BN59" s="90"/>
      <c r="BO59" s="155"/>
      <c r="BP59" s="156"/>
      <c r="BQ59" s="156"/>
      <c r="BR59" s="156"/>
      <c r="BS59" s="156"/>
      <c r="BT59" s="156"/>
      <c r="BU59" s="156"/>
      <c r="BV59" s="156"/>
      <c r="BW59" s="156"/>
      <c r="BX59" s="156"/>
      <c r="BY59" s="156"/>
      <c r="BZ59" s="156"/>
      <c r="CA59" s="90"/>
      <c r="CB59" s="88"/>
      <c r="CC59" s="155"/>
      <c r="CD59" s="156"/>
      <c r="CE59" s="156"/>
      <c r="CF59" s="156"/>
      <c r="CG59" s="156"/>
      <c r="CH59" s="156"/>
      <c r="CI59" s="156"/>
      <c r="CJ59" s="156"/>
      <c r="CK59" s="156"/>
      <c r="CL59" s="156"/>
      <c r="CM59" s="156"/>
      <c r="CN59" s="156"/>
      <c r="CO59" s="157"/>
      <c r="CP59" s="155"/>
      <c r="CQ59" s="156"/>
      <c r="CR59" s="156"/>
      <c r="CS59" s="156"/>
      <c r="CT59" s="156"/>
      <c r="CU59" s="156"/>
      <c r="CV59" s="156"/>
      <c r="CW59" s="156"/>
      <c r="CX59" s="156"/>
      <c r="CY59" s="156"/>
      <c r="CZ59" s="156"/>
      <c r="DA59" s="156"/>
      <c r="DB59" s="157"/>
    </row>
    <row r="60" spans="1:106" s="63" customFormat="1" ht="24" customHeight="1" x14ac:dyDescent="0.25">
      <c r="A60" s="158" t="s">
        <v>306</v>
      </c>
      <c r="B60" s="159"/>
      <c r="C60" s="159"/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9"/>
      <c r="Z60" s="159"/>
      <c r="AA60" s="159"/>
      <c r="AB60" s="159"/>
      <c r="AC60" s="159"/>
      <c r="AD60" s="160"/>
      <c r="AE60" s="167"/>
      <c r="AF60" s="168"/>
      <c r="AG60" s="168"/>
      <c r="AH60" s="168"/>
      <c r="AI60" s="168"/>
      <c r="AJ60" s="168"/>
      <c r="AK60" s="168"/>
      <c r="AL60" s="169"/>
      <c r="AM60" s="101" t="s">
        <v>108</v>
      </c>
      <c r="AN60" s="155">
        <f t="shared" si="1"/>
        <v>0</v>
      </c>
      <c r="AO60" s="156"/>
      <c r="AP60" s="156"/>
      <c r="AQ60" s="156"/>
      <c r="AR60" s="156"/>
      <c r="AS60" s="156"/>
      <c r="AT60" s="156"/>
      <c r="AU60" s="156"/>
      <c r="AV60" s="156"/>
      <c r="AW60" s="156"/>
      <c r="AX60" s="156"/>
      <c r="AY60" s="156"/>
      <c r="AZ60" s="156"/>
      <c r="BA60" s="157"/>
      <c r="BB60" s="155"/>
      <c r="BC60" s="156"/>
      <c r="BD60" s="156"/>
      <c r="BE60" s="156"/>
      <c r="BF60" s="156"/>
      <c r="BG60" s="156"/>
      <c r="BH60" s="156"/>
      <c r="BI60" s="156"/>
      <c r="BJ60" s="156"/>
      <c r="BK60" s="156"/>
      <c r="BL60" s="156"/>
      <c r="BM60" s="156"/>
      <c r="BN60" s="90"/>
      <c r="BO60" s="155"/>
      <c r="BP60" s="156"/>
      <c r="BQ60" s="156"/>
      <c r="BR60" s="156"/>
      <c r="BS60" s="156"/>
      <c r="BT60" s="156"/>
      <c r="BU60" s="156"/>
      <c r="BV60" s="156"/>
      <c r="BW60" s="156"/>
      <c r="BX60" s="156"/>
      <c r="BY60" s="156"/>
      <c r="BZ60" s="156"/>
      <c r="CA60" s="90"/>
      <c r="CB60" s="88"/>
      <c r="CC60" s="155"/>
      <c r="CD60" s="156"/>
      <c r="CE60" s="156"/>
      <c r="CF60" s="156"/>
      <c r="CG60" s="156"/>
      <c r="CH60" s="156"/>
      <c r="CI60" s="156"/>
      <c r="CJ60" s="156"/>
      <c r="CK60" s="156"/>
      <c r="CL60" s="156"/>
      <c r="CM60" s="156"/>
      <c r="CN60" s="156"/>
      <c r="CO60" s="157"/>
      <c r="CP60" s="155"/>
      <c r="CQ60" s="156"/>
      <c r="CR60" s="156"/>
      <c r="CS60" s="156"/>
      <c r="CT60" s="156"/>
      <c r="CU60" s="156"/>
      <c r="CV60" s="156"/>
      <c r="CW60" s="156"/>
      <c r="CX60" s="156"/>
      <c r="CY60" s="156"/>
      <c r="CZ60" s="156"/>
      <c r="DA60" s="156"/>
      <c r="DB60" s="157"/>
    </row>
    <row r="61" spans="1:106" s="63" customFormat="1" ht="39" customHeight="1" x14ac:dyDescent="0.25">
      <c r="A61" s="158" t="s">
        <v>308</v>
      </c>
      <c r="B61" s="159"/>
      <c r="C61" s="159"/>
      <c r="D61" s="159"/>
      <c r="E61" s="159"/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9"/>
      <c r="Y61" s="159"/>
      <c r="Z61" s="159"/>
      <c r="AA61" s="159"/>
      <c r="AB61" s="159"/>
      <c r="AC61" s="159"/>
      <c r="AD61" s="160"/>
      <c r="AE61" s="170"/>
      <c r="AF61" s="171"/>
      <c r="AG61" s="171"/>
      <c r="AH61" s="171"/>
      <c r="AI61" s="171"/>
      <c r="AJ61" s="171"/>
      <c r="AK61" s="171"/>
      <c r="AL61" s="172"/>
      <c r="AM61" s="101" t="s">
        <v>307</v>
      </c>
      <c r="AN61" s="155">
        <f t="shared" si="1"/>
        <v>0</v>
      </c>
      <c r="AO61" s="156"/>
      <c r="AP61" s="156"/>
      <c r="AQ61" s="156"/>
      <c r="AR61" s="156"/>
      <c r="AS61" s="156"/>
      <c r="AT61" s="156"/>
      <c r="AU61" s="156"/>
      <c r="AV61" s="156"/>
      <c r="AW61" s="156"/>
      <c r="AX61" s="156"/>
      <c r="AY61" s="156"/>
      <c r="AZ61" s="156"/>
      <c r="BA61" s="157"/>
      <c r="BB61" s="155"/>
      <c r="BC61" s="156"/>
      <c r="BD61" s="156"/>
      <c r="BE61" s="156"/>
      <c r="BF61" s="156"/>
      <c r="BG61" s="156"/>
      <c r="BH61" s="156"/>
      <c r="BI61" s="156"/>
      <c r="BJ61" s="156"/>
      <c r="BK61" s="156"/>
      <c r="BL61" s="156"/>
      <c r="BM61" s="156"/>
      <c r="BN61" s="90"/>
      <c r="BO61" s="155"/>
      <c r="BP61" s="156"/>
      <c r="BQ61" s="156"/>
      <c r="BR61" s="156"/>
      <c r="BS61" s="156"/>
      <c r="BT61" s="156"/>
      <c r="BU61" s="156"/>
      <c r="BV61" s="156"/>
      <c r="BW61" s="156"/>
      <c r="BX61" s="156"/>
      <c r="BY61" s="156"/>
      <c r="BZ61" s="156"/>
      <c r="CA61" s="90"/>
      <c r="CB61" s="88"/>
      <c r="CC61" s="155"/>
      <c r="CD61" s="156"/>
      <c r="CE61" s="156"/>
      <c r="CF61" s="156"/>
      <c r="CG61" s="156"/>
      <c r="CH61" s="156"/>
      <c r="CI61" s="156"/>
      <c r="CJ61" s="156"/>
      <c r="CK61" s="156"/>
      <c r="CL61" s="156"/>
      <c r="CM61" s="156"/>
      <c r="CN61" s="156"/>
      <c r="CO61" s="157"/>
      <c r="CP61" s="155"/>
      <c r="CQ61" s="156"/>
      <c r="CR61" s="156"/>
      <c r="CS61" s="156"/>
      <c r="CT61" s="156"/>
      <c r="CU61" s="156"/>
      <c r="CV61" s="156"/>
      <c r="CW61" s="156"/>
      <c r="CX61" s="156"/>
      <c r="CY61" s="156"/>
      <c r="CZ61" s="156"/>
      <c r="DA61" s="156"/>
      <c r="DB61" s="157"/>
    </row>
    <row r="62" spans="1:106" s="62" customFormat="1" ht="25.95" customHeight="1" x14ac:dyDescent="0.25">
      <c r="A62" s="174" t="s">
        <v>210</v>
      </c>
      <c r="B62" s="175"/>
      <c r="C62" s="175"/>
      <c r="D62" s="175"/>
      <c r="E62" s="175"/>
      <c r="F62" s="175"/>
      <c r="G62" s="175"/>
      <c r="H62" s="175"/>
      <c r="I62" s="175"/>
      <c r="J62" s="175"/>
      <c r="K62" s="175"/>
      <c r="L62" s="175"/>
      <c r="M62" s="175"/>
      <c r="N62" s="175"/>
      <c r="O62" s="175"/>
      <c r="P62" s="175"/>
      <c r="Q62" s="175"/>
      <c r="R62" s="175"/>
      <c r="S62" s="175"/>
      <c r="T62" s="175"/>
      <c r="U62" s="175"/>
      <c r="V62" s="175"/>
      <c r="W62" s="175"/>
      <c r="X62" s="175"/>
      <c r="Y62" s="175"/>
      <c r="Z62" s="175"/>
      <c r="AA62" s="175"/>
      <c r="AB62" s="175"/>
      <c r="AC62" s="175"/>
      <c r="AD62" s="176"/>
      <c r="AE62" s="164" t="s">
        <v>5</v>
      </c>
      <c r="AF62" s="165"/>
      <c r="AG62" s="165"/>
      <c r="AH62" s="165"/>
      <c r="AI62" s="165"/>
      <c r="AJ62" s="165"/>
      <c r="AK62" s="165"/>
      <c r="AL62" s="166"/>
      <c r="AM62" s="64" t="s">
        <v>45</v>
      </c>
      <c r="AN62" s="161">
        <f t="shared" si="1"/>
        <v>5393600</v>
      </c>
      <c r="AO62" s="162"/>
      <c r="AP62" s="162"/>
      <c r="AQ62" s="162"/>
      <c r="AR62" s="162"/>
      <c r="AS62" s="162"/>
      <c r="AT62" s="162"/>
      <c r="AU62" s="162"/>
      <c r="AV62" s="162"/>
      <c r="AW62" s="162"/>
      <c r="AX62" s="162"/>
      <c r="AY62" s="162"/>
      <c r="AZ62" s="162"/>
      <c r="BA62" s="163"/>
      <c r="BB62" s="161">
        <f>BB64+BB65+BB66+BB67+BB68+BB69+BB70+BB74+BB76+BB77+BB78+BB79+BB80+BB81+BB82+BB90+BB91+BB75</f>
        <v>3447400</v>
      </c>
      <c r="BC62" s="162"/>
      <c r="BD62" s="162"/>
      <c r="BE62" s="162"/>
      <c r="BF62" s="162"/>
      <c r="BG62" s="162"/>
      <c r="BH62" s="162"/>
      <c r="BI62" s="162"/>
      <c r="BJ62" s="162"/>
      <c r="BK62" s="162"/>
      <c r="BL62" s="162"/>
      <c r="BM62" s="162"/>
      <c r="BN62" s="75">
        <f>BN64+BN65+BN66+BN67+BN68+BN69+BN70+BN74+BN75+BN76+BN77+BN78+BN79+BN80+BN81+BN82</f>
        <v>0</v>
      </c>
      <c r="BO62" s="161">
        <f>BO64+BO65+BO66+BO67+BO68+BO69+BO70+BO74+BO76+BO77+BO78+BO79+BO80+BO81+BO82+BO90+BO91+BO75</f>
        <v>450000</v>
      </c>
      <c r="BP62" s="162"/>
      <c r="BQ62" s="162"/>
      <c r="BR62" s="162"/>
      <c r="BS62" s="162"/>
      <c r="BT62" s="162"/>
      <c r="BU62" s="162"/>
      <c r="BV62" s="162"/>
      <c r="BW62" s="162"/>
      <c r="BX62" s="162"/>
      <c r="BY62" s="162"/>
      <c r="BZ62" s="162"/>
      <c r="CA62" s="75">
        <f>CA64+CA65+CA66+CA67+CA68+CA69+CA70+CA74+CA75+CA76+CA77+CA78+CA79+CA80+CA81+CA82</f>
        <v>0</v>
      </c>
      <c r="CB62" s="92">
        <f>CB64+CB65+CB66+CB67+CB68+CB69+CB70+CB74+CB75+CB76+CB77+CB78+CB79+CB80+CB81+CB82</f>
        <v>0</v>
      </c>
      <c r="CC62" s="161">
        <f>CC64+CC65+CC66+CC67+CC68+CC69+CC70+CC74+CC76+CC77+CC78+CC79+CC80+CC81+CC82+CC90+CC91+CC75</f>
        <v>1496200</v>
      </c>
      <c r="CD62" s="162"/>
      <c r="CE62" s="162"/>
      <c r="CF62" s="162"/>
      <c r="CG62" s="162"/>
      <c r="CH62" s="162"/>
      <c r="CI62" s="162"/>
      <c r="CJ62" s="162"/>
      <c r="CK62" s="162"/>
      <c r="CL62" s="162"/>
      <c r="CM62" s="162"/>
      <c r="CN62" s="162"/>
      <c r="CO62" s="163"/>
      <c r="CP62" s="161">
        <f>CP64+CP65+CP66+CP67+CP68+CP69+CP70+CP74+CP76+CP77+CP78+CP79+CP80+CP81+CP82+CP90+CP91+CP75</f>
        <v>0</v>
      </c>
      <c r="CQ62" s="162"/>
      <c r="CR62" s="162"/>
      <c r="CS62" s="162"/>
      <c r="CT62" s="162"/>
      <c r="CU62" s="162"/>
      <c r="CV62" s="162"/>
      <c r="CW62" s="162"/>
      <c r="CX62" s="162"/>
      <c r="CY62" s="162"/>
      <c r="CZ62" s="162"/>
      <c r="DA62" s="162"/>
      <c r="DB62" s="163"/>
    </row>
    <row r="63" spans="1:106" s="63" customFormat="1" ht="40.200000000000003" customHeight="1" x14ac:dyDescent="0.25">
      <c r="A63" s="249" t="s">
        <v>284</v>
      </c>
      <c r="B63" s="250"/>
      <c r="C63" s="250"/>
      <c r="D63" s="250"/>
      <c r="E63" s="250"/>
      <c r="F63" s="250"/>
      <c r="G63" s="250"/>
      <c r="H63" s="250"/>
      <c r="I63" s="250"/>
      <c r="J63" s="250"/>
      <c r="K63" s="250"/>
      <c r="L63" s="250"/>
      <c r="M63" s="250"/>
      <c r="N63" s="250"/>
      <c r="O63" s="250"/>
      <c r="P63" s="250"/>
      <c r="Q63" s="250"/>
      <c r="R63" s="250"/>
      <c r="S63" s="250"/>
      <c r="T63" s="250"/>
      <c r="U63" s="250"/>
      <c r="V63" s="250"/>
      <c r="W63" s="250"/>
      <c r="X63" s="250"/>
      <c r="Y63" s="250"/>
      <c r="Z63" s="250"/>
      <c r="AA63" s="250"/>
      <c r="AB63" s="250"/>
      <c r="AC63" s="250"/>
      <c r="AD63" s="251"/>
      <c r="AE63" s="167"/>
      <c r="AF63" s="168"/>
      <c r="AG63" s="168"/>
      <c r="AH63" s="168"/>
      <c r="AI63" s="168"/>
      <c r="AJ63" s="168"/>
      <c r="AK63" s="168"/>
      <c r="AL63" s="169"/>
      <c r="AM63" s="70" t="s">
        <v>45</v>
      </c>
      <c r="AN63" s="212">
        <f t="shared" si="1"/>
        <v>0</v>
      </c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4"/>
      <c r="BB63" s="212"/>
      <c r="BC63" s="213"/>
      <c r="BD63" s="213"/>
      <c r="BE63" s="213"/>
      <c r="BF63" s="213"/>
      <c r="BG63" s="213"/>
      <c r="BH63" s="213"/>
      <c r="BI63" s="213"/>
      <c r="BJ63" s="213"/>
      <c r="BK63" s="213"/>
      <c r="BL63" s="213"/>
      <c r="BM63" s="213"/>
      <c r="BN63" s="76"/>
      <c r="BO63" s="212"/>
      <c r="BP63" s="213"/>
      <c r="BQ63" s="213"/>
      <c r="BR63" s="213"/>
      <c r="BS63" s="213"/>
      <c r="BT63" s="213"/>
      <c r="BU63" s="213"/>
      <c r="BV63" s="213"/>
      <c r="BW63" s="213"/>
      <c r="BX63" s="213"/>
      <c r="BY63" s="213"/>
      <c r="BZ63" s="213"/>
      <c r="CA63" s="76"/>
      <c r="CB63" s="89"/>
      <c r="CC63" s="212"/>
      <c r="CD63" s="213"/>
      <c r="CE63" s="213"/>
      <c r="CF63" s="213"/>
      <c r="CG63" s="213"/>
      <c r="CH63" s="213"/>
      <c r="CI63" s="213"/>
      <c r="CJ63" s="213"/>
      <c r="CK63" s="213"/>
      <c r="CL63" s="213"/>
      <c r="CM63" s="213"/>
      <c r="CN63" s="213"/>
      <c r="CO63" s="214"/>
      <c r="CP63" s="212"/>
      <c r="CQ63" s="213"/>
      <c r="CR63" s="213"/>
      <c r="CS63" s="213"/>
      <c r="CT63" s="213"/>
      <c r="CU63" s="213"/>
      <c r="CV63" s="213"/>
      <c r="CW63" s="213"/>
      <c r="CX63" s="213"/>
      <c r="CY63" s="213"/>
      <c r="CZ63" s="213"/>
      <c r="DA63" s="213"/>
      <c r="DB63" s="214"/>
    </row>
    <row r="64" spans="1:106" s="63" customFormat="1" ht="28.2" customHeight="1" x14ac:dyDescent="0.25">
      <c r="A64" s="158" t="s">
        <v>192</v>
      </c>
      <c r="B64" s="159"/>
      <c r="C64" s="159"/>
      <c r="D64" s="159"/>
      <c r="E64" s="159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9"/>
      <c r="Z64" s="159"/>
      <c r="AA64" s="159"/>
      <c r="AB64" s="159"/>
      <c r="AC64" s="159"/>
      <c r="AD64" s="160"/>
      <c r="AE64" s="167"/>
      <c r="AF64" s="168"/>
      <c r="AG64" s="168"/>
      <c r="AH64" s="168"/>
      <c r="AI64" s="168"/>
      <c r="AJ64" s="168"/>
      <c r="AK64" s="168"/>
      <c r="AL64" s="169"/>
      <c r="AM64" s="91" t="s">
        <v>193</v>
      </c>
      <c r="AN64" s="155">
        <f t="shared" ref="AN64:AN95" si="2">BB64+BO64+CB64+CC64</f>
        <v>0</v>
      </c>
      <c r="AO64" s="156"/>
      <c r="AP64" s="156"/>
      <c r="AQ64" s="156"/>
      <c r="AR64" s="156"/>
      <c r="AS64" s="156"/>
      <c r="AT64" s="156"/>
      <c r="AU64" s="156"/>
      <c r="AV64" s="156"/>
      <c r="AW64" s="156"/>
      <c r="AX64" s="156"/>
      <c r="AY64" s="156"/>
      <c r="AZ64" s="156"/>
      <c r="BA64" s="157"/>
      <c r="BB64" s="155"/>
      <c r="BC64" s="156"/>
      <c r="BD64" s="156"/>
      <c r="BE64" s="156"/>
      <c r="BF64" s="156"/>
      <c r="BG64" s="156"/>
      <c r="BH64" s="156"/>
      <c r="BI64" s="156"/>
      <c r="BJ64" s="156"/>
      <c r="BK64" s="156"/>
      <c r="BL64" s="156"/>
      <c r="BM64" s="156"/>
      <c r="BN64" s="90"/>
      <c r="BO64" s="155"/>
      <c r="BP64" s="156"/>
      <c r="BQ64" s="156"/>
      <c r="BR64" s="156"/>
      <c r="BS64" s="156"/>
      <c r="BT64" s="156"/>
      <c r="BU64" s="156"/>
      <c r="BV64" s="156"/>
      <c r="BW64" s="156"/>
      <c r="BX64" s="156"/>
      <c r="BY64" s="156"/>
      <c r="BZ64" s="156"/>
      <c r="CA64" s="90"/>
      <c r="CB64" s="88"/>
      <c r="CC64" s="155"/>
      <c r="CD64" s="156"/>
      <c r="CE64" s="156"/>
      <c r="CF64" s="156"/>
      <c r="CG64" s="156"/>
      <c r="CH64" s="156"/>
      <c r="CI64" s="156"/>
      <c r="CJ64" s="156"/>
      <c r="CK64" s="156"/>
      <c r="CL64" s="156"/>
      <c r="CM64" s="156"/>
      <c r="CN64" s="156"/>
      <c r="CO64" s="157"/>
      <c r="CP64" s="155"/>
      <c r="CQ64" s="156"/>
      <c r="CR64" s="156"/>
      <c r="CS64" s="156"/>
      <c r="CT64" s="156"/>
      <c r="CU64" s="156"/>
      <c r="CV64" s="156"/>
      <c r="CW64" s="156"/>
      <c r="CX64" s="156"/>
      <c r="CY64" s="156"/>
      <c r="CZ64" s="156"/>
      <c r="DA64" s="156"/>
      <c r="DB64" s="157"/>
    </row>
    <row r="65" spans="1:106" s="63" customFormat="1" ht="24" customHeight="1" x14ac:dyDescent="0.25">
      <c r="A65" s="158" t="s">
        <v>194</v>
      </c>
      <c r="B65" s="159"/>
      <c r="C65" s="159"/>
      <c r="D65" s="159"/>
      <c r="E65" s="159"/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9"/>
      <c r="Y65" s="159"/>
      <c r="Z65" s="159"/>
      <c r="AA65" s="159"/>
      <c r="AB65" s="159"/>
      <c r="AC65" s="159"/>
      <c r="AD65" s="160"/>
      <c r="AE65" s="167"/>
      <c r="AF65" s="168"/>
      <c r="AG65" s="168"/>
      <c r="AH65" s="168"/>
      <c r="AI65" s="168"/>
      <c r="AJ65" s="168"/>
      <c r="AK65" s="168"/>
      <c r="AL65" s="169"/>
      <c r="AM65" s="91" t="s">
        <v>49</v>
      </c>
      <c r="AN65" s="155">
        <f t="shared" si="2"/>
        <v>215000</v>
      </c>
      <c r="AO65" s="156"/>
      <c r="AP65" s="156"/>
      <c r="AQ65" s="156"/>
      <c r="AR65" s="156"/>
      <c r="AS65" s="156"/>
      <c r="AT65" s="156"/>
      <c r="AU65" s="156"/>
      <c r="AV65" s="156"/>
      <c r="AW65" s="156"/>
      <c r="AX65" s="156"/>
      <c r="AY65" s="156"/>
      <c r="AZ65" s="156"/>
      <c r="BA65" s="157"/>
      <c r="BB65" s="155">
        <v>200000</v>
      </c>
      <c r="BC65" s="156"/>
      <c r="BD65" s="156"/>
      <c r="BE65" s="156"/>
      <c r="BF65" s="156"/>
      <c r="BG65" s="156"/>
      <c r="BH65" s="156"/>
      <c r="BI65" s="156"/>
      <c r="BJ65" s="156"/>
      <c r="BK65" s="156"/>
      <c r="BL65" s="156"/>
      <c r="BM65" s="156"/>
      <c r="BN65" s="90"/>
      <c r="BO65" s="155"/>
      <c r="BP65" s="156"/>
      <c r="BQ65" s="156"/>
      <c r="BR65" s="156"/>
      <c r="BS65" s="156"/>
      <c r="BT65" s="156"/>
      <c r="BU65" s="156"/>
      <c r="BV65" s="156"/>
      <c r="BW65" s="156"/>
      <c r="BX65" s="156"/>
      <c r="BY65" s="156"/>
      <c r="BZ65" s="156"/>
      <c r="CA65" s="90"/>
      <c r="CB65" s="88"/>
      <c r="CC65" s="155">
        <v>15000</v>
      </c>
      <c r="CD65" s="156"/>
      <c r="CE65" s="156"/>
      <c r="CF65" s="156"/>
      <c r="CG65" s="156"/>
      <c r="CH65" s="156"/>
      <c r="CI65" s="156"/>
      <c r="CJ65" s="156"/>
      <c r="CK65" s="156"/>
      <c r="CL65" s="156"/>
      <c r="CM65" s="156"/>
      <c r="CN65" s="156"/>
      <c r="CO65" s="157"/>
      <c r="CP65" s="155"/>
      <c r="CQ65" s="156"/>
      <c r="CR65" s="156"/>
      <c r="CS65" s="156"/>
      <c r="CT65" s="156"/>
      <c r="CU65" s="156"/>
      <c r="CV65" s="156"/>
      <c r="CW65" s="156"/>
      <c r="CX65" s="156"/>
      <c r="CY65" s="156"/>
      <c r="CZ65" s="156"/>
      <c r="DA65" s="156"/>
      <c r="DB65" s="157"/>
    </row>
    <row r="66" spans="1:106" s="63" customFormat="1" ht="24" customHeight="1" x14ac:dyDescent="0.25">
      <c r="A66" s="158" t="s">
        <v>195</v>
      </c>
      <c r="B66" s="159"/>
      <c r="C66" s="159"/>
      <c r="D66" s="159"/>
      <c r="E66" s="159"/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9"/>
      <c r="Z66" s="159"/>
      <c r="AA66" s="159"/>
      <c r="AB66" s="159"/>
      <c r="AC66" s="159"/>
      <c r="AD66" s="160"/>
      <c r="AE66" s="167"/>
      <c r="AF66" s="168"/>
      <c r="AG66" s="168"/>
      <c r="AH66" s="168"/>
      <c r="AI66" s="168"/>
      <c r="AJ66" s="168"/>
      <c r="AK66" s="168"/>
      <c r="AL66" s="169"/>
      <c r="AM66" s="101" t="s">
        <v>50</v>
      </c>
      <c r="AN66" s="155">
        <f t="shared" si="2"/>
        <v>0</v>
      </c>
      <c r="AO66" s="156"/>
      <c r="AP66" s="156"/>
      <c r="AQ66" s="156"/>
      <c r="AR66" s="156"/>
      <c r="AS66" s="156"/>
      <c r="AT66" s="156"/>
      <c r="AU66" s="156"/>
      <c r="AV66" s="156"/>
      <c r="AW66" s="156"/>
      <c r="AX66" s="156"/>
      <c r="AY66" s="156"/>
      <c r="AZ66" s="156"/>
      <c r="BA66" s="157"/>
      <c r="BB66" s="155"/>
      <c r="BC66" s="156"/>
      <c r="BD66" s="156"/>
      <c r="BE66" s="156"/>
      <c r="BF66" s="156"/>
      <c r="BG66" s="156"/>
      <c r="BH66" s="156"/>
      <c r="BI66" s="156"/>
      <c r="BJ66" s="156"/>
      <c r="BK66" s="156"/>
      <c r="BL66" s="156"/>
      <c r="BM66" s="156"/>
      <c r="BN66" s="90"/>
      <c r="BO66" s="155"/>
      <c r="BP66" s="156"/>
      <c r="BQ66" s="156"/>
      <c r="BR66" s="156"/>
      <c r="BS66" s="156"/>
      <c r="BT66" s="156"/>
      <c r="BU66" s="156"/>
      <c r="BV66" s="156"/>
      <c r="BW66" s="156"/>
      <c r="BX66" s="156"/>
      <c r="BY66" s="156"/>
      <c r="BZ66" s="156"/>
      <c r="CA66" s="90"/>
      <c r="CB66" s="88"/>
      <c r="CC66" s="155"/>
      <c r="CD66" s="156"/>
      <c r="CE66" s="156"/>
      <c r="CF66" s="156"/>
      <c r="CG66" s="156"/>
      <c r="CH66" s="156"/>
      <c r="CI66" s="156"/>
      <c r="CJ66" s="156"/>
      <c r="CK66" s="156"/>
      <c r="CL66" s="156"/>
      <c r="CM66" s="156"/>
      <c r="CN66" s="156"/>
      <c r="CO66" s="157"/>
      <c r="CP66" s="155"/>
      <c r="CQ66" s="156"/>
      <c r="CR66" s="156"/>
      <c r="CS66" s="156"/>
      <c r="CT66" s="156"/>
      <c r="CU66" s="156"/>
      <c r="CV66" s="156"/>
      <c r="CW66" s="156"/>
      <c r="CX66" s="156"/>
      <c r="CY66" s="156"/>
      <c r="CZ66" s="156"/>
      <c r="DA66" s="156"/>
      <c r="DB66" s="157"/>
    </row>
    <row r="67" spans="1:106" s="63" customFormat="1" ht="22.95" customHeight="1" x14ac:dyDescent="0.25">
      <c r="A67" s="158" t="s">
        <v>211</v>
      </c>
      <c r="B67" s="159"/>
      <c r="C67" s="159"/>
      <c r="D67" s="159"/>
      <c r="E67" s="159"/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9"/>
      <c r="Y67" s="159"/>
      <c r="Z67" s="159"/>
      <c r="AA67" s="159"/>
      <c r="AB67" s="159"/>
      <c r="AC67" s="159"/>
      <c r="AD67" s="160"/>
      <c r="AE67" s="167"/>
      <c r="AF67" s="168"/>
      <c r="AG67" s="168"/>
      <c r="AH67" s="168"/>
      <c r="AI67" s="168"/>
      <c r="AJ67" s="168"/>
      <c r="AK67" s="168"/>
      <c r="AL67" s="169"/>
      <c r="AM67" s="101" t="s">
        <v>51</v>
      </c>
      <c r="AN67" s="155">
        <f t="shared" si="2"/>
        <v>369100</v>
      </c>
      <c r="AO67" s="156"/>
      <c r="AP67" s="156"/>
      <c r="AQ67" s="156"/>
      <c r="AR67" s="156"/>
      <c r="AS67" s="156"/>
      <c r="AT67" s="156"/>
      <c r="AU67" s="156"/>
      <c r="AV67" s="156"/>
      <c r="AW67" s="156"/>
      <c r="AX67" s="156"/>
      <c r="AY67" s="156"/>
      <c r="AZ67" s="156"/>
      <c r="BA67" s="157"/>
      <c r="BB67" s="155">
        <v>304100</v>
      </c>
      <c r="BC67" s="156"/>
      <c r="BD67" s="156"/>
      <c r="BE67" s="156"/>
      <c r="BF67" s="156"/>
      <c r="BG67" s="156"/>
      <c r="BH67" s="156"/>
      <c r="BI67" s="156"/>
      <c r="BJ67" s="156"/>
      <c r="BK67" s="156"/>
      <c r="BL67" s="156"/>
      <c r="BM67" s="156"/>
      <c r="BN67" s="90"/>
      <c r="BO67" s="155"/>
      <c r="BP67" s="156"/>
      <c r="BQ67" s="156"/>
      <c r="BR67" s="156"/>
      <c r="BS67" s="156"/>
      <c r="BT67" s="156"/>
      <c r="BU67" s="156"/>
      <c r="BV67" s="156"/>
      <c r="BW67" s="156"/>
      <c r="BX67" s="156"/>
      <c r="BY67" s="156"/>
      <c r="BZ67" s="156"/>
      <c r="CA67" s="90"/>
      <c r="CB67" s="88"/>
      <c r="CC67" s="155">
        <v>65000</v>
      </c>
      <c r="CD67" s="156"/>
      <c r="CE67" s="156"/>
      <c r="CF67" s="156"/>
      <c r="CG67" s="156"/>
      <c r="CH67" s="156"/>
      <c r="CI67" s="156"/>
      <c r="CJ67" s="156"/>
      <c r="CK67" s="156"/>
      <c r="CL67" s="156"/>
      <c r="CM67" s="156"/>
      <c r="CN67" s="156"/>
      <c r="CO67" s="157"/>
      <c r="CP67" s="155"/>
      <c r="CQ67" s="156"/>
      <c r="CR67" s="156"/>
      <c r="CS67" s="156"/>
      <c r="CT67" s="156"/>
      <c r="CU67" s="156"/>
      <c r="CV67" s="156"/>
      <c r="CW67" s="156"/>
      <c r="CX67" s="156"/>
      <c r="CY67" s="156"/>
      <c r="CZ67" s="156"/>
      <c r="DA67" s="156"/>
      <c r="DB67" s="157"/>
    </row>
    <row r="68" spans="1:106" s="63" customFormat="1" ht="37.950000000000003" customHeight="1" x14ac:dyDescent="0.25">
      <c r="A68" s="158" t="s">
        <v>212</v>
      </c>
      <c r="B68" s="159"/>
      <c r="C68" s="159"/>
      <c r="D68" s="159"/>
      <c r="E68" s="159"/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9"/>
      <c r="Y68" s="159"/>
      <c r="Z68" s="159"/>
      <c r="AA68" s="159"/>
      <c r="AB68" s="159"/>
      <c r="AC68" s="159"/>
      <c r="AD68" s="160"/>
      <c r="AE68" s="167"/>
      <c r="AF68" s="168"/>
      <c r="AG68" s="168"/>
      <c r="AH68" s="168"/>
      <c r="AI68" s="168"/>
      <c r="AJ68" s="168"/>
      <c r="AK68" s="168"/>
      <c r="AL68" s="169"/>
      <c r="AM68" s="101" t="s">
        <v>52</v>
      </c>
      <c r="AN68" s="155">
        <f t="shared" si="2"/>
        <v>0</v>
      </c>
      <c r="AO68" s="156"/>
      <c r="AP68" s="156"/>
      <c r="AQ68" s="156"/>
      <c r="AR68" s="156"/>
      <c r="AS68" s="156"/>
      <c r="AT68" s="156"/>
      <c r="AU68" s="156"/>
      <c r="AV68" s="156"/>
      <c r="AW68" s="156"/>
      <c r="AX68" s="156"/>
      <c r="AY68" s="156"/>
      <c r="AZ68" s="156"/>
      <c r="BA68" s="157"/>
      <c r="BB68" s="155"/>
      <c r="BC68" s="156"/>
      <c r="BD68" s="156"/>
      <c r="BE68" s="156"/>
      <c r="BF68" s="156"/>
      <c r="BG68" s="156"/>
      <c r="BH68" s="156"/>
      <c r="BI68" s="156"/>
      <c r="BJ68" s="156"/>
      <c r="BK68" s="156"/>
      <c r="BL68" s="156"/>
      <c r="BM68" s="156"/>
      <c r="BN68" s="90"/>
      <c r="BO68" s="155"/>
      <c r="BP68" s="156"/>
      <c r="BQ68" s="156"/>
      <c r="BR68" s="156"/>
      <c r="BS68" s="156"/>
      <c r="BT68" s="156"/>
      <c r="BU68" s="156"/>
      <c r="BV68" s="156"/>
      <c r="BW68" s="156"/>
      <c r="BX68" s="156"/>
      <c r="BY68" s="156"/>
      <c r="BZ68" s="156"/>
      <c r="CA68" s="90"/>
      <c r="CB68" s="88"/>
      <c r="CC68" s="155"/>
      <c r="CD68" s="156"/>
      <c r="CE68" s="156"/>
      <c r="CF68" s="156"/>
      <c r="CG68" s="156"/>
      <c r="CH68" s="156"/>
      <c r="CI68" s="156"/>
      <c r="CJ68" s="156"/>
      <c r="CK68" s="156"/>
      <c r="CL68" s="156"/>
      <c r="CM68" s="156"/>
      <c r="CN68" s="156"/>
      <c r="CO68" s="157"/>
      <c r="CP68" s="155"/>
      <c r="CQ68" s="156"/>
      <c r="CR68" s="156"/>
      <c r="CS68" s="156"/>
      <c r="CT68" s="156"/>
      <c r="CU68" s="156"/>
      <c r="CV68" s="156"/>
      <c r="CW68" s="156"/>
      <c r="CX68" s="156"/>
      <c r="CY68" s="156"/>
      <c r="CZ68" s="156"/>
      <c r="DA68" s="156"/>
      <c r="DB68" s="157"/>
    </row>
    <row r="69" spans="1:106" s="63" customFormat="1" ht="24" customHeight="1" x14ac:dyDescent="0.25">
      <c r="A69" s="158" t="s">
        <v>207</v>
      </c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9"/>
      <c r="Y69" s="159"/>
      <c r="Z69" s="159"/>
      <c r="AA69" s="159"/>
      <c r="AB69" s="159"/>
      <c r="AC69" s="159"/>
      <c r="AD69" s="160"/>
      <c r="AE69" s="167"/>
      <c r="AF69" s="168"/>
      <c r="AG69" s="168"/>
      <c r="AH69" s="168"/>
      <c r="AI69" s="168"/>
      <c r="AJ69" s="168"/>
      <c r="AK69" s="168"/>
      <c r="AL69" s="169"/>
      <c r="AM69" s="91" t="s">
        <v>53</v>
      </c>
      <c r="AN69" s="155">
        <f t="shared" si="2"/>
        <v>100000</v>
      </c>
      <c r="AO69" s="156"/>
      <c r="AP69" s="156"/>
      <c r="AQ69" s="156"/>
      <c r="AR69" s="156"/>
      <c r="AS69" s="156"/>
      <c r="AT69" s="156"/>
      <c r="AU69" s="156"/>
      <c r="AV69" s="156"/>
      <c r="AW69" s="156"/>
      <c r="AX69" s="156"/>
      <c r="AY69" s="156"/>
      <c r="AZ69" s="156"/>
      <c r="BA69" s="157"/>
      <c r="BB69" s="155"/>
      <c r="BC69" s="156"/>
      <c r="BD69" s="156"/>
      <c r="BE69" s="156"/>
      <c r="BF69" s="156"/>
      <c r="BG69" s="156"/>
      <c r="BH69" s="156"/>
      <c r="BI69" s="156"/>
      <c r="BJ69" s="156"/>
      <c r="BK69" s="156"/>
      <c r="BL69" s="156"/>
      <c r="BM69" s="156"/>
      <c r="BN69" s="90"/>
      <c r="BO69" s="155"/>
      <c r="BP69" s="156"/>
      <c r="BQ69" s="156"/>
      <c r="BR69" s="156"/>
      <c r="BS69" s="156"/>
      <c r="BT69" s="156"/>
      <c r="BU69" s="156"/>
      <c r="BV69" s="156"/>
      <c r="BW69" s="156"/>
      <c r="BX69" s="156"/>
      <c r="BY69" s="156"/>
      <c r="BZ69" s="156"/>
      <c r="CA69" s="90"/>
      <c r="CB69" s="88"/>
      <c r="CC69" s="155">
        <v>100000</v>
      </c>
      <c r="CD69" s="156"/>
      <c r="CE69" s="156"/>
      <c r="CF69" s="156"/>
      <c r="CG69" s="156"/>
      <c r="CH69" s="156"/>
      <c r="CI69" s="156"/>
      <c r="CJ69" s="156"/>
      <c r="CK69" s="156"/>
      <c r="CL69" s="156"/>
      <c r="CM69" s="156"/>
      <c r="CN69" s="156"/>
      <c r="CO69" s="157"/>
      <c r="CP69" s="155"/>
      <c r="CQ69" s="156"/>
      <c r="CR69" s="156"/>
      <c r="CS69" s="156"/>
      <c r="CT69" s="156"/>
      <c r="CU69" s="156"/>
      <c r="CV69" s="156"/>
      <c r="CW69" s="156"/>
      <c r="CX69" s="156"/>
      <c r="CY69" s="156"/>
      <c r="CZ69" s="156"/>
      <c r="DA69" s="156"/>
      <c r="DB69" s="157"/>
    </row>
    <row r="70" spans="1:106" s="63" customFormat="1" ht="23.25" customHeight="1" x14ac:dyDescent="0.25">
      <c r="A70" s="158" t="s">
        <v>213</v>
      </c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9"/>
      <c r="Y70" s="159"/>
      <c r="Z70" s="159"/>
      <c r="AA70" s="159"/>
      <c r="AB70" s="159"/>
      <c r="AC70" s="159"/>
      <c r="AD70" s="160"/>
      <c r="AE70" s="167"/>
      <c r="AF70" s="168"/>
      <c r="AG70" s="168"/>
      <c r="AH70" s="168"/>
      <c r="AI70" s="168"/>
      <c r="AJ70" s="168"/>
      <c r="AK70" s="168"/>
      <c r="AL70" s="169"/>
      <c r="AM70" s="189" t="s">
        <v>54</v>
      </c>
      <c r="AN70" s="155">
        <f t="shared" si="2"/>
        <v>595000</v>
      </c>
      <c r="AO70" s="156"/>
      <c r="AP70" s="156"/>
      <c r="AQ70" s="156"/>
      <c r="AR70" s="156"/>
      <c r="AS70" s="156"/>
      <c r="AT70" s="156"/>
      <c r="AU70" s="156"/>
      <c r="AV70" s="156"/>
      <c r="AW70" s="156"/>
      <c r="AX70" s="156"/>
      <c r="AY70" s="156"/>
      <c r="AZ70" s="156"/>
      <c r="BA70" s="157"/>
      <c r="BB70" s="155">
        <f>BB71+BB72+BB73</f>
        <v>0</v>
      </c>
      <c r="BC70" s="156"/>
      <c r="BD70" s="156"/>
      <c r="BE70" s="156"/>
      <c r="BF70" s="156"/>
      <c r="BG70" s="156"/>
      <c r="BH70" s="156"/>
      <c r="BI70" s="156"/>
      <c r="BJ70" s="156"/>
      <c r="BK70" s="156"/>
      <c r="BL70" s="156"/>
      <c r="BM70" s="156"/>
      <c r="BN70" s="90">
        <f>BN71+BN72+BN73</f>
        <v>0</v>
      </c>
      <c r="BO70" s="155">
        <f>BO71+BO72+BO73</f>
        <v>450000</v>
      </c>
      <c r="BP70" s="156"/>
      <c r="BQ70" s="156"/>
      <c r="BR70" s="156"/>
      <c r="BS70" s="156"/>
      <c r="BT70" s="156"/>
      <c r="BU70" s="156"/>
      <c r="BV70" s="156"/>
      <c r="BW70" s="156"/>
      <c r="BX70" s="156"/>
      <c r="BY70" s="156"/>
      <c r="BZ70" s="156"/>
      <c r="CA70" s="90">
        <f>CA71+CA72+CA73</f>
        <v>0</v>
      </c>
      <c r="CB70" s="88">
        <f>CB71+CB72+CB73</f>
        <v>0</v>
      </c>
      <c r="CC70" s="155">
        <f>CC71+CC72+CC73</f>
        <v>145000</v>
      </c>
      <c r="CD70" s="156"/>
      <c r="CE70" s="156"/>
      <c r="CF70" s="156"/>
      <c r="CG70" s="156"/>
      <c r="CH70" s="156"/>
      <c r="CI70" s="156"/>
      <c r="CJ70" s="156"/>
      <c r="CK70" s="156"/>
      <c r="CL70" s="156"/>
      <c r="CM70" s="156"/>
      <c r="CN70" s="156"/>
      <c r="CO70" s="157"/>
      <c r="CP70" s="155">
        <f>CP71+CP72+CP73</f>
        <v>0</v>
      </c>
      <c r="CQ70" s="156"/>
      <c r="CR70" s="156"/>
      <c r="CS70" s="156"/>
      <c r="CT70" s="156"/>
      <c r="CU70" s="156"/>
      <c r="CV70" s="156"/>
      <c r="CW70" s="156"/>
      <c r="CX70" s="156"/>
      <c r="CY70" s="156"/>
      <c r="CZ70" s="156"/>
      <c r="DA70" s="156"/>
      <c r="DB70" s="157"/>
    </row>
    <row r="71" spans="1:106" s="63" customFormat="1" ht="38.4" customHeight="1" x14ac:dyDescent="0.25">
      <c r="A71" s="158" t="s">
        <v>214</v>
      </c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9"/>
      <c r="Y71" s="159"/>
      <c r="Z71" s="159"/>
      <c r="AA71" s="159"/>
      <c r="AB71" s="159"/>
      <c r="AC71" s="159"/>
      <c r="AD71" s="160"/>
      <c r="AE71" s="167"/>
      <c r="AF71" s="168"/>
      <c r="AG71" s="168"/>
      <c r="AH71" s="168"/>
      <c r="AI71" s="168"/>
      <c r="AJ71" s="168"/>
      <c r="AK71" s="168"/>
      <c r="AL71" s="169"/>
      <c r="AM71" s="191"/>
      <c r="AN71" s="155">
        <f t="shared" si="2"/>
        <v>450000</v>
      </c>
      <c r="AO71" s="156"/>
      <c r="AP71" s="156"/>
      <c r="AQ71" s="156"/>
      <c r="AR71" s="156"/>
      <c r="AS71" s="156"/>
      <c r="AT71" s="156"/>
      <c r="AU71" s="156"/>
      <c r="AV71" s="156"/>
      <c r="AW71" s="156"/>
      <c r="AX71" s="156"/>
      <c r="AY71" s="156"/>
      <c r="AZ71" s="156"/>
      <c r="BA71" s="157"/>
      <c r="BB71" s="155"/>
      <c r="BC71" s="156"/>
      <c r="BD71" s="156"/>
      <c r="BE71" s="156"/>
      <c r="BF71" s="156"/>
      <c r="BG71" s="156"/>
      <c r="BH71" s="156"/>
      <c r="BI71" s="156"/>
      <c r="BJ71" s="156"/>
      <c r="BK71" s="156"/>
      <c r="BL71" s="156"/>
      <c r="BM71" s="156"/>
      <c r="BN71" s="90"/>
      <c r="BO71" s="155">
        <v>450000</v>
      </c>
      <c r="BP71" s="156"/>
      <c r="BQ71" s="156"/>
      <c r="BR71" s="156"/>
      <c r="BS71" s="156"/>
      <c r="BT71" s="156"/>
      <c r="BU71" s="156"/>
      <c r="BV71" s="156"/>
      <c r="BW71" s="156"/>
      <c r="BX71" s="156"/>
      <c r="BY71" s="156"/>
      <c r="BZ71" s="156"/>
      <c r="CA71" s="90"/>
      <c r="CB71" s="88"/>
      <c r="CC71" s="155"/>
      <c r="CD71" s="156"/>
      <c r="CE71" s="156"/>
      <c r="CF71" s="156"/>
      <c r="CG71" s="156"/>
      <c r="CH71" s="156"/>
      <c r="CI71" s="156"/>
      <c r="CJ71" s="156"/>
      <c r="CK71" s="156"/>
      <c r="CL71" s="156"/>
      <c r="CM71" s="156"/>
      <c r="CN71" s="156"/>
      <c r="CO71" s="157"/>
      <c r="CP71" s="155"/>
      <c r="CQ71" s="156"/>
      <c r="CR71" s="156"/>
      <c r="CS71" s="156"/>
      <c r="CT71" s="156"/>
      <c r="CU71" s="156"/>
      <c r="CV71" s="156"/>
      <c r="CW71" s="156"/>
      <c r="CX71" s="156"/>
      <c r="CY71" s="156"/>
      <c r="CZ71" s="156"/>
      <c r="DA71" s="156"/>
      <c r="DB71" s="157"/>
    </row>
    <row r="72" spans="1:106" s="63" customFormat="1" ht="22.5" customHeight="1" x14ac:dyDescent="0.25">
      <c r="A72" s="158" t="s">
        <v>215</v>
      </c>
      <c r="B72" s="159"/>
      <c r="C72" s="159"/>
      <c r="D72" s="159"/>
      <c r="E72" s="159"/>
      <c r="F72" s="159"/>
      <c r="G72" s="159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9"/>
      <c r="Y72" s="159"/>
      <c r="Z72" s="159"/>
      <c r="AA72" s="159"/>
      <c r="AB72" s="159"/>
      <c r="AC72" s="159"/>
      <c r="AD72" s="160"/>
      <c r="AE72" s="167"/>
      <c r="AF72" s="168"/>
      <c r="AG72" s="168"/>
      <c r="AH72" s="168"/>
      <c r="AI72" s="168"/>
      <c r="AJ72" s="168"/>
      <c r="AK72" s="168"/>
      <c r="AL72" s="169"/>
      <c r="AM72" s="191"/>
      <c r="AN72" s="155">
        <f t="shared" si="2"/>
        <v>20000</v>
      </c>
      <c r="AO72" s="156"/>
      <c r="AP72" s="156"/>
      <c r="AQ72" s="156"/>
      <c r="AR72" s="156"/>
      <c r="AS72" s="156"/>
      <c r="AT72" s="156"/>
      <c r="AU72" s="156"/>
      <c r="AV72" s="156"/>
      <c r="AW72" s="156"/>
      <c r="AX72" s="156"/>
      <c r="AY72" s="156"/>
      <c r="AZ72" s="156"/>
      <c r="BA72" s="157"/>
      <c r="BB72" s="155"/>
      <c r="BC72" s="156"/>
      <c r="BD72" s="156"/>
      <c r="BE72" s="156"/>
      <c r="BF72" s="156"/>
      <c r="BG72" s="156"/>
      <c r="BH72" s="156"/>
      <c r="BI72" s="156"/>
      <c r="BJ72" s="156"/>
      <c r="BK72" s="156"/>
      <c r="BL72" s="156"/>
      <c r="BM72" s="156"/>
      <c r="BN72" s="90"/>
      <c r="BO72" s="155"/>
      <c r="BP72" s="156"/>
      <c r="BQ72" s="156"/>
      <c r="BR72" s="156"/>
      <c r="BS72" s="156"/>
      <c r="BT72" s="156"/>
      <c r="BU72" s="156"/>
      <c r="BV72" s="156"/>
      <c r="BW72" s="156"/>
      <c r="BX72" s="156"/>
      <c r="BY72" s="156"/>
      <c r="BZ72" s="156"/>
      <c r="CA72" s="90"/>
      <c r="CB72" s="88"/>
      <c r="CC72" s="155">
        <v>20000</v>
      </c>
      <c r="CD72" s="156"/>
      <c r="CE72" s="156"/>
      <c r="CF72" s="156"/>
      <c r="CG72" s="156"/>
      <c r="CH72" s="156"/>
      <c r="CI72" s="156"/>
      <c r="CJ72" s="156"/>
      <c r="CK72" s="156"/>
      <c r="CL72" s="156"/>
      <c r="CM72" s="156"/>
      <c r="CN72" s="156"/>
      <c r="CO72" s="157"/>
      <c r="CP72" s="155"/>
      <c r="CQ72" s="156"/>
      <c r="CR72" s="156"/>
      <c r="CS72" s="156"/>
      <c r="CT72" s="156"/>
      <c r="CU72" s="156"/>
      <c r="CV72" s="156"/>
      <c r="CW72" s="156"/>
      <c r="CX72" s="156"/>
      <c r="CY72" s="156"/>
      <c r="CZ72" s="156"/>
      <c r="DA72" s="156"/>
      <c r="DB72" s="157"/>
    </row>
    <row r="73" spans="1:106" s="63" customFormat="1" ht="22.5" customHeight="1" x14ac:dyDescent="0.25">
      <c r="A73" s="158" t="s">
        <v>216</v>
      </c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9"/>
      <c r="Y73" s="159"/>
      <c r="Z73" s="159"/>
      <c r="AA73" s="159"/>
      <c r="AB73" s="159"/>
      <c r="AC73" s="159"/>
      <c r="AD73" s="160"/>
      <c r="AE73" s="167"/>
      <c r="AF73" s="168"/>
      <c r="AG73" s="168"/>
      <c r="AH73" s="168"/>
      <c r="AI73" s="168"/>
      <c r="AJ73" s="168"/>
      <c r="AK73" s="168"/>
      <c r="AL73" s="169"/>
      <c r="AM73" s="190"/>
      <c r="AN73" s="155">
        <f t="shared" si="2"/>
        <v>125000</v>
      </c>
      <c r="AO73" s="156"/>
      <c r="AP73" s="156"/>
      <c r="AQ73" s="156"/>
      <c r="AR73" s="156"/>
      <c r="AS73" s="156"/>
      <c r="AT73" s="156"/>
      <c r="AU73" s="156"/>
      <c r="AV73" s="156"/>
      <c r="AW73" s="156"/>
      <c r="AX73" s="156"/>
      <c r="AY73" s="156"/>
      <c r="AZ73" s="156"/>
      <c r="BA73" s="157"/>
      <c r="BB73" s="155"/>
      <c r="BC73" s="156"/>
      <c r="BD73" s="156"/>
      <c r="BE73" s="156"/>
      <c r="BF73" s="156"/>
      <c r="BG73" s="156"/>
      <c r="BH73" s="156"/>
      <c r="BI73" s="156"/>
      <c r="BJ73" s="156"/>
      <c r="BK73" s="156"/>
      <c r="BL73" s="156"/>
      <c r="BM73" s="156"/>
      <c r="BN73" s="90"/>
      <c r="BO73" s="155"/>
      <c r="BP73" s="156"/>
      <c r="BQ73" s="156"/>
      <c r="BR73" s="156"/>
      <c r="BS73" s="156"/>
      <c r="BT73" s="156"/>
      <c r="BU73" s="156"/>
      <c r="BV73" s="156"/>
      <c r="BW73" s="156"/>
      <c r="BX73" s="156"/>
      <c r="BY73" s="156"/>
      <c r="BZ73" s="156"/>
      <c r="CA73" s="90"/>
      <c r="CB73" s="88"/>
      <c r="CC73" s="155">
        <v>125000</v>
      </c>
      <c r="CD73" s="156"/>
      <c r="CE73" s="156"/>
      <c r="CF73" s="156"/>
      <c r="CG73" s="156"/>
      <c r="CH73" s="156"/>
      <c r="CI73" s="156"/>
      <c r="CJ73" s="156"/>
      <c r="CK73" s="156"/>
      <c r="CL73" s="156"/>
      <c r="CM73" s="156"/>
      <c r="CN73" s="156"/>
      <c r="CO73" s="157"/>
      <c r="CP73" s="155"/>
      <c r="CQ73" s="156"/>
      <c r="CR73" s="156"/>
      <c r="CS73" s="156"/>
      <c r="CT73" s="156"/>
      <c r="CU73" s="156"/>
      <c r="CV73" s="156"/>
      <c r="CW73" s="156"/>
      <c r="CX73" s="156"/>
      <c r="CY73" s="156"/>
      <c r="CZ73" s="156"/>
      <c r="DA73" s="156"/>
      <c r="DB73" s="157"/>
    </row>
    <row r="74" spans="1:106" s="63" customFormat="1" ht="22.5" customHeight="1" x14ac:dyDescent="0.25">
      <c r="A74" s="158" t="s">
        <v>217</v>
      </c>
      <c r="B74" s="159"/>
      <c r="C74" s="159"/>
      <c r="D74" s="159"/>
      <c r="E74" s="159"/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9"/>
      <c r="Y74" s="159"/>
      <c r="Z74" s="159"/>
      <c r="AA74" s="159"/>
      <c r="AB74" s="159"/>
      <c r="AC74" s="159"/>
      <c r="AD74" s="160"/>
      <c r="AE74" s="167"/>
      <c r="AF74" s="168"/>
      <c r="AG74" s="168"/>
      <c r="AH74" s="168"/>
      <c r="AI74" s="168"/>
      <c r="AJ74" s="168"/>
      <c r="AK74" s="168"/>
      <c r="AL74" s="169"/>
      <c r="AM74" s="101" t="s">
        <v>101</v>
      </c>
      <c r="AN74" s="155">
        <f t="shared" si="2"/>
        <v>35000</v>
      </c>
      <c r="AO74" s="156"/>
      <c r="AP74" s="156"/>
      <c r="AQ74" s="156"/>
      <c r="AR74" s="156"/>
      <c r="AS74" s="156"/>
      <c r="AT74" s="156"/>
      <c r="AU74" s="156"/>
      <c r="AV74" s="156"/>
      <c r="AW74" s="156"/>
      <c r="AX74" s="156"/>
      <c r="AY74" s="156"/>
      <c r="AZ74" s="156"/>
      <c r="BA74" s="157"/>
      <c r="BB74" s="155"/>
      <c r="BC74" s="156"/>
      <c r="BD74" s="156"/>
      <c r="BE74" s="156"/>
      <c r="BF74" s="156"/>
      <c r="BG74" s="156"/>
      <c r="BH74" s="156"/>
      <c r="BI74" s="156"/>
      <c r="BJ74" s="156"/>
      <c r="BK74" s="156"/>
      <c r="BL74" s="156"/>
      <c r="BM74" s="156"/>
      <c r="BN74" s="90"/>
      <c r="BO74" s="155"/>
      <c r="BP74" s="156"/>
      <c r="BQ74" s="156"/>
      <c r="BR74" s="156"/>
      <c r="BS74" s="156"/>
      <c r="BT74" s="156"/>
      <c r="BU74" s="156"/>
      <c r="BV74" s="156"/>
      <c r="BW74" s="156"/>
      <c r="BX74" s="156"/>
      <c r="BY74" s="156"/>
      <c r="BZ74" s="156"/>
      <c r="CA74" s="90"/>
      <c r="CB74" s="88"/>
      <c r="CC74" s="155">
        <v>35000</v>
      </c>
      <c r="CD74" s="156"/>
      <c r="CE74" s="156"/>
      <c r="CF74" s="156"/>
      <c r="CG74" s="156"/>
      <c r="CH74" s="156"/>
      <c r="CI74" s="156"/>
      <c r="CJ74" s="156"/>
      <c r="CK74" s="156"/>
      <c r="CL74" s="156"/>
      <c r="CM74" s="156"/>
      <c r="CN74" s="156"/>
      <c r="CO74" s="157"/>
      <c r="CP74" s="155"/>
      <c r="CQ74" s="156"/>
      <c r="CR74" s="156"/>
      <c r="CS74" s="156"/>
      <c r="CT74" s="156"/>
      <c r="CU74" s="156"/>
      <c r="CV74" s="156"/>
      <c r="CW74" s="156"/>
      <c r="CX74" s="156"/>
      <c r="CY74" s="156"/>
      <c r="CZ74" s="156"/>
      <c r="DA74" s="156"/>
      <c r="DB74" s="157"/>
    </row>
    <row r="75" spans="1:106" s="63" customFormat="1" ht="22.5" customHeight="1" x14ac:dyDescent="0.25">
      <c r="A75" s="158" t="s">
        <v>235</v>
      </c>
      <c r="B75" s="159"/>
      <c r="C75" s="159"/>
      <c r="D75" s="159"/>
      <c r="E75" s="159"/>
      <c r="F75" s="159"/>
      <c r="G75" s="159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9"/>
      <c r="Y75" s="159"/>
      <c r="Z75" s="159"/>
      <c r="AA75" s="159"/>
      <c r="AB75" s="159"/>
      <c r="AC75" s="159"/>
      <c r="AD75" s="160"/>
      <c r="AE75" s="167"/>
      <c r="AF75" s="168"/>
      <c r="AG75" s="168"/>
      <c r="AH75" s="168"/>
      <c r="AI75" s="168"/>
      <c r="AJ75" s="168"/>
      <c r="AK75" s="168"/>
      <c r="AL75" s="169"/>
      <c r="AM75" s="101" t="s">
        <v>234</v>
      </c>
      <c r="AN75" s="155">
        <f t="shared" si="2"/>
        <v>0</v>
      </c>
      <c r="AO75" s="156"/>
      <c r="AP75" s="156"/>
      <c r="AQ75" s="156"/>
      <c r="AR75" s="156"/>
      <c r="AS75" s="156"/>
      <c r="AT75" s="156"/>
      <c r="AU75" s="156"/>
      <c r="AV75" s="156"/>
      <c r="AW75" s="156"/>
      <c r="AX75" s="156"/>
      <c r="AY75" s="156"/>
      <c r="AZ75" s="156"/>
      <c r="BA75" s="157"/>
      <c r="BB75" s="155"/>
      <c r="BC75" s="156"/>
      <c r="BD75" s="156"/>
      <c r="BE75" s="156"/>
      <c r="BF75" s="156"/>
      <c r="BG75" s="156"/>
      <c r="BH75" s="156"/>
      <c r="BI75" s="156"/>
      <c r="BJ75" s="156"/>
      <c r="BK75" s="156"/>
      <c r="BL75" s="156"/>
      <c r="BM75" s="156"/>
      <c r="BN75" s="90"/>
      <c r="BO75" s="155"/>
      <c r="BP75" s="156"/>
      <c r="BQ75" s="156"/>
      <c r="BR75" s="156"/>
      <c r="BS75" s="156"/>
      <c r="BT75" s="156"/>
      <c r="BU75" s="156"/>
      <c r="BV75" s="156"/>
      <c r="BW75" s="156"/>
      <c r="BX75" s="156"/>
      <c r="BY75" s="156"/>
      <c r="BZ75" s="156"/>
      <c r="CA75" s="90"/>
      <c r="CB75" s="88"/>
      <c r="CC75" s="155"/>
      <c r="CD75" s="156"/>
      <c r="CE75" s="156"/>
      <c r="CF75" s="156"/>
      <c r="CG75" s="156"/>
      <c r="CH75" s="156"/>
      <c r="CI75" s="156"/>
      <c r="CJ75" s="156"/>
      <c r="CK75" s="156"/>
      <c r="CL75" s="156"/>
      <c r="CM75" s="156"/>
      <c r="CN75" s="156"/>
      <c r="CO75" s="157"/>
      <c r="CP75" s="155"/>
      <c r="CQ75" s="156"/>
      <c r="CR75" s="156"/>
      <c r="CS75" s="156"/>
      <c r="CT75" s="156"/>
      <c r="CU75" s="156"/>
      <c r="CV75" s="156"/>
      <c r="CW75" s="156"/>
      <c r="CX75" s="156"/>
      <c r="CY75" s="156"/>
      <c r="CZ75" s="156"/>
      <c r="DA75" s="156"/>
      <c r="DB75" s="157"/>
    </row>
    <row r="76" spans="1:106" s="63" customFormat="1" ht="25.5" customHeight="1" x14ac:dyDescent="0.25">
      <c r="A76" s="158" t="s">
        <v>218</v>
      </c>
      <c r="B76" s="159"/>
      <c r="C76" s="159"/>
      <c r="D76" s="159"/>
      <c r="E76" s="159"/>
      <c r="F76" s="159"/>
      <c r="G76" s="159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9"/>
      <c r="Y76" s="159"/>
      <c r="Z76" s="159"/>
      <c r="AA76" s="159"/>
      <c r="AB76" s="159"/>
      <c r="AC76" s="159"/>
      <c r="AD76" s="160"/>
      <c r="AE76" s="167"/>
      <c r="AF76" s="168"/>
      <c r="AG76" s="168"/>
      <c r="AH76" s="168"/>
      <c r="AI76" s="168"/>
      <c r="AJ76" s="168"/>
      <c r="AK76" s="168"/>
      <c r="AL76" s="169"/>
      <c r="AM76" s="91" t="s">
        <v>43</v>
      </c>
      <c r="AN76" s="155">
        <f t="shared" si="2"/>
        <v>0</v>
      </c>
      <c r="AO76" s="156"/>
      <c r="AP76" s="156"/>
      <c r="AQ76" s="156"/>
      <c r="AR76" s="156"/>
      <c r="AS76" s="156"/>
      <c r="AT76" s="156"/>
      <c r="AU76" s="156"/>
      <c r="AV76" s="156"/>
      <c r="AW76" s="156"/>
      <c r="AX76" s="156"/>
      <c r="AY76" s="156"/>
      <c r="AZ76" s="156"/>
      <c r="BA76" s="157"/>
      <c r="BB76" s="155"/>
      <c r="BC76" s="156"/>
      <c r="BD76" s="156"/>
      <c r="BE76" s="156"/>
      <c r="BF76" s="156"/>
      <c r="BG76" s="156"/>
      <c r="BH76" s="156"/>
      <c r="BI76" s="156"/>
      <c r="BJ76" s="156"/>
      <c r="BK76" s="156"/>
      <c r="BL76" s="156"/>
      <c r="BM76" s="156"/>
      <c r="BN76" s="90"/>
      <c r="BO76" s="155"/>
      <c r="BP76" s="156"/>
      <c r="BQ76" s="156"/>
      <c r="BR76" s="156"/>
      <c r="BS76" s="156"/>
      <c r="BT76" s="156"/>
      <c r="BU76" s="156"/>
      <c r="BV76" s="156"/>
      <c r="BW76" s="156"/>
      <c r="BX76" s="156"/>
      <c r="BY76" s="156"/>
      <c r="BZ76" s="156"/>
      <c r="CA76" s="90"/>
      <c r="CB76" s="88"/>
      <c r="CC76" s="155"/>
      <c r="CD76" s="156"/>
      <c r="CE76" s="156"/>
      <c r="CF76" s="156"/>
      <c r="CG76" s="156"/>
      <c r="CH76" s="156"/>
      <c r="CI76" s="156"/>
      <c r="CJ76" s="156"/>
      <c r="CK76" s="156"/>
      <c r="CL76" s="156"/>
      <c r="CM76" s="156"/>
      <c r="CN76" s="156"/>
      <c r="CO76" s="157"/>
      <c r="CP76" s="155"/>
      <c r="CQ76" s="156"/>
      <c r="CR76" s="156"/>
      <c r="CS76" s="156"/>
      <c r="CT76" s="156"/>
      <c r="CU76" s="156"/>
      <c r="CV76" s="156"/>
      <c r="CW76" s="156"/>
      <c r="CX76" s="156"/>
      <c r="CY76" s="156"/>
      <c r="CZ76" s="156"/>
      <c r="DA76" s="156"/>
      <c r="DB76" s="157"/>
    </row>
    <row r="77" spans="1:106" s="63" customFormat="1" ht="36" customHeight="1" x14ac:dyDescent="0.25">
      <c r="A77" s="158" t="s">
        <v>220</v>
      </c>
      <c r="B77" s="159"/>
      <c r="C77" s="159"/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9"/>
      <c r="Y77" s="159"/>
      <c r="Z77" s="159"/>
      <c r="AA77" s="159"/>
      <c r="AB77" s="159"/>
      <c r="AC77" s="159"/>
      <c r="AD77" s="160"/>
      <c r="AE77" s="167"/>
      <c r="AF77" s="168"/>
      <c r="AG77" s="168"/>
      <c r="AH77" s="168"/>
      <c r="AI77" s="168"/>
      <c r="AJ77" s="168"/>
      <c r="AK77" s="168"/>
      <c r="AL77" s="169"/>
      <c r="AM77" s="91" t="s">
        <v>219</v>
      </c>
      <c r="AN77" s="155">
        <f t="shared" si="2"/>
        <v>0</v>
      </c>
      <c r="AO77" s="156"/>
      <c r="AP77" s="156"/>
      <c r="AQ77" s="156"/>
      <c r="AR77" s="156"/>
      <c r="AS77" s="156"/>
      <c r="AT77" s="156"/>
      <c r="AU77" s="156"/>
      <c r="AV77" s="156"/>
      <c r="AW77" s="156"/>
      <c r="AX77" s="156"/>
      <c r="AY77" s="156"/>
      <c r="AZ77" s="156"/>
      <c r="BA77" s="157"/>
      <c r="BB77" s="155"/>
      <c r="BC77" s="156"/>
      <c r="BD77" s="156"/>
      <c r="BE77" s="156"/>
      <c r="BF77" s="156"/>
      <c r="BG77" s="156"/>
      <c r="BH77" s="156"/>
      <c r="BI77" s="156"/>
      <c r="BJ77" s="156"/>
      <c r="BK77" s="156"/>
      <c r="BL77" s="156"/>
      <c r="BM77" s="156"/>
      <c r="BN77" s="90"/>
      <c r="BO77" s="155"/>
      <c r="BP77" s="156"/>
      <c r="BQ77" s="156"/>
      <c r="BR77" s="156"/>
      <c r="BS77" s="156"/>
      <c r="BT77" s="156"/>
      <c r="BU77" s="156"/>
      <c r="BV77" s="156"/>
      <c r="BW77" s="156"/>
      <c r="BX77" s="156"/>
      <c r="BY77" s="156"/>
      <c r="BZ77" s="156"/>
      <c r="CA77" s="90"/>
      <c r="CB77" s="88"/>
      <c r="CC77" s="155"/>
      <c r="CD77" s="156"/>
      <c r="CE77" s="156"/>
      <c r="CF77" s="156"/>
      <c r="CG77" s="156"/>
      <c r="CH77" s="156"/>
      <c r="CI77" s="156"/>
      <c r="CJ77" s="156"/>
      <c r="CK77" s="156"/>
      <c r="CL77" s="156"/>
      <c r="CM77" s="156"/>
      <c r="CN77" s="156"/>
      <c r="CO77" s="157"/>
      <c r="CP77" s="155"/>
      <c r="CQ77" s="156"/>
      <c r="CR77" s="156"/>
      <c r="CS77" s="156"/>
      <c r="CT77" s="156"/>
      <c r="CU77" s="156"/>
      <c r="CV77" s="156"/>
      <c r="CW77" s="156"/>
      <c r="CX77" s="156"/>
      <c r="CY77" s="156"/>
      <c r="CZ77" s="156"/>
      <c r="DA77" s="156"/>
      <c r="DB77" s="157"/>
    </row>
    <row r="78" spans="1:106" s="63" customFormat="1" ht="26.4" customHeight="1" x14ac:dyDescent="0.25">
      <c r="A78" s="158" t="s">
        <v>190</v>
      </c>
      <c r="B78" s="159"/>
      <c r="C78" s="159"/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9"/>
      <c r="Y78" s="159"/>
      <c r="Z78" s="159"/>
      <c r="AA78" s="159"/>
      <c r="AB78" s="159"/>
      <c r="AC78" s="159"/>
      <c r="AD78" s="160"/>
      <c r="AE78" s="167"/>
      <c r="AF78" s="168"/>
      <c r="AG78" s="168"/>
      <c r="AH78" s="168"/>
      <c r="AI78" s="168"/>
      <c r="AJ78" s="168"/>
      <c r="AK78" s="168"/>
      <c r="AL78" s="169"/>
      <c r="AM78" s="91" t="s">
        <v>102</v>
      </c>
      <c r="AN78" s="155">
        <f t="shared" si="2"/>
        <v>0</v>
      </c>
      <c r="AO78" s="156"/>
      <c r="AP78" s="156"/>
      <c r="AQ78" s="156"/>
      <c r="AR78" s="156"/>
      <c r="AS78" s="156"/>
      <c r="AT78" s="156"/>
      <c r="AU78" s="156"/>
      <c r="AV78" s="156"/>
      <c r="AW78" s="156"/>
      <c r="AX78" s="156"/>
      <c r="AY78" s="156"/>
      <c r="AZ78" s="156"/>
      <c r="BA78" s="157"/>
      <c r="BB78" s="155"/>
      <c r="BC78" s="156"/>
      <c r="BD78" s="156"/>
      <c r="BE78" s="156"/>
      <c r="BF78" s="156"/>
      <c r="BG78" s="156"/>
      <c r="BH78" s="156"/>
      <c r="BI78" s="156"/>
      <c r="BJ78" s="156"/>
      <c r="BK78" s="156"/>
      <c r="BL78" s="156"/>
      <c r="BM78" s="156"/>
      <c r="BN78" s="90"/>
      <c r="BO78" s="155"/>
      <c r="BP78" s="156"/>
      <c r="BQ78" s="156"/>
      <c r="BR78" s="156"/>
      <c r="BS78" s="156"/>
      <c r="BT78" s="156"/>
      <c r="BU78" s="156"/>
      <c r="BV78" s="156"/>
      <c r="BW78" s="156"/>
      <c r="BX78" s="156"/>
      <c r="BY78" s="156"/>
      <c r="BZ78" s="156"/>
      <c r="CA78" s="90"/>
      <c r="CB78" s="88"/>
      <c r="CC78" s="155"/>
      <c r="CD78" s="156"/>
      <c r="CE78" s="156"/>
      <c r="CF78" s="156"/>
      <c r="CG78" s="156"/>
      <c r="CH78" s="156"/>
      <c r="CI78" s="156"/>
      <c r="CJ78" s="156"/>
      <c r="CK78" s="156"/>
      <c r="CL78" s="156"/>
      <c r="CM78" s="156"/>
      <c r="CN78" s="156"/>
      <c r="CO78" s="157"/>
      <c r="CP78" s="155"/>
      <c r="CQ78" s="156"/>
      <c r="CR78" s="156"/>
      <c r="CS78" s="156"/>
      <c r="CT78" s="156"/>
      <c r="CU78" s="156"/>
      <c r="CV78" s="156"/>
      <c r="CW78" s="156"/>
      <c r="CX78" s="156"/>
      <c r="CY78" s="156"/>
      <c r="CZ78" s="156"/>
      <c r="DA78" s="156"/>
      <c r="DB78" s="157"/>
    </row>
    <row r="79" spans="1:106" s="63" customFormat="1" ht="25.95" customHeight="1" x14ac:dyDescent="0.25">
      <c r="A79" s="158" t="s">
        <v>204</v>
      </c>
      <c r="B79" s="159"/>
      <c r="C79" s="159"/>
      <c r="D79" s="159"/>
      <c r="E79" s="159"/>
      <c r="F79" s="159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9"/>
      <c r="Y79" s="159"/>
      <c r="Z79" s="159"/>
      <c r="AA79" s="159"/>
      <c r="AB79" s="159"/>
      <c r="AC79" s="159"/>
      <c r="AD79" s="160"/>
      <c r="AE79" s="167"/>
      <c r="AF79" s="168"/>
      <c r="AG79" s="168"/>
      <c r="AH79" s="168"/>
      <c r="AI79" s="168"/>
      <c r="AJ79" s="168"/>
      <c r="AK79" s="168"/>
      <c r="AL79" s="169"/>
      <c r="AM79" s="101" t="s">
        <v>97</v>
      </c>
      <c r="AN79" s="155">
        <f t="shared" si="2"/>
        <v>0</v>
      </c>
      <c r="AO79" s="156"/>
      <c r="AP79" s="156"/>
      <c r="AQ79" s="156"/>
      <c r="AR79" s="156"/>
      <c r="AS79" s="156"/>
      <c r="AT79" s="156"/>
      <c r="AU79" s="156"/>
      <c r="AV79" s="156"/>
      <c r="AW79" s="156"/>
      <c r="AX79" s="156"/>
      <c r="AY79" s="156"/>
      <c r="AZ79" s="156"/>
      <c r="BA79" s="157"/>
      <c r="BB79" s="155"/>
      <c r="BC79" s="156"/>
      <c r="BD79" s="156"/>
      <c r="BE79" s="156"/>
      <c r="BF79" s="156"/>
      <c r="BG79" s="156"/>
      <c r="BH79" s="156"/>
      <c r="BI79" s="156"/>
      <c r="BJ79" s="156"/>
      <c r="BK79" s="156"/>
      <c r="BL79" s="156"/>
      <c r="BM79" s="156"/>
      <c r="BN79" s="90"/>
      <c r="BO79" s="155"/>
      <c r="BP79" s="156"/>
      <c r="BQ79" s="156"/>
      <c r="BR79" s="156"/>
      <c r="BS79" s="156"/>
      <c r="BT79" s="156"/>
      <c r="BU79" s="156"/>
      <c r="BV79" s="156"/>
      <c r="BW79" s="156"/>
      <c r="BX79" s="156"/>
      <c r="BY79" s="156"/>
      <c r="BZ79" s="156"/>
      <c r="CA79" s="90"/>
      <c r="CB79" s="88"/>
      <c r="CC79" s="155"/>
      <c r="CD79" s="156"/>
      <c r="CE79" s="156"/>
      <c r="CF79" s="156"/>
      <c r="CG79" s="156"/>
      <c r="CH79" s="156"/>
      <c r="CI79" s="156"/>
      <c r="CJ79" s="156"/>
      <c r="CK79" s="156"/>
      <c r="CL79" s="156"/>
      <c r="CM79" s="156"/>
      <c r="CN79" s="156"/>
      <c r="CO79" s="157"/>
      <c r="CP79" s="155"/>
      <c r="CQ79" s="156"/>
      <c r="CR79" s="156"/>
      <c r="CS79" s="156"/>
      <c r="CT79" s="156"/>
      <c r="CU79" s="156"/>
      <c r="CV79" s="156"/>
      <c r="CW79" s="156"/>
      <c r="CX79" s="156"/>
      <c r="CY79" s="156"/>
      <c r="CZ79" s="156"/>
      <c r="DA79" s="156"/>
      <c r="DB79" s="157"/>
    </row>
    <row r="80" spans="1:106" s="63" customFormat="1" ht="22.5" customHeight="1" x14ac:dyDescent="0.25">
      <c r="A80" s="158" t="s">
        <v>221</v>
      </c>
      <c r="B80" s="159"/>
      <c r="C80" s="159"/>
      <c r="D80" s="159"/>
      <c r="E80" s="159"/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9"/>
      <c r="Y80" s="159"/>
      <c r="Z80" s="159"/>
      <c r="AA80" s="159"/>
      <c r="AB80" s="159"/>
      <c r="AC80" s="159"/>
      <c r="AD80" s="160"/>
      <c r="AE80" s="167"/>
      <c r="AF80" s="168"/>
      <c r="AG80" s="168"/>
      <c r="AH80" s="168"/>
      <c r="AI80" s="168"/>
      <c r="AJ80" s="168"/>
      <c r="AK80" s="168"/>
      <c r="AL80" s="169"/>
      <c r="AM80" s="101" t="s">
        <v>55</v>
      </c>
      <c r="AN80" s="155">
        <f t="shared" si="2"/>
        <v>200000</v>
      </c>
      <c r="AO80" s="156"/>
      <c r="AP80" s="156"/>
      <c r="AQ80" s="156"/>
      <c r="AR80" s="156"/>
      <c r="AS80" s="156"/>
      <c r="AT80" s="156"/>
      <c r="AU80" s="156"/>
      <c r="AV80" s="156"/>
      <c r="AW80" s="156"/>
      <c r="AX80" s="156"/>
      <c r="AY80" s="156"/>
      <c r="AZ80" s="156"/>
      <c r="BA80" s="157"/>
      <c r="BB80" s="155"/>
      <c r="BC80" s="156"/>
      <c r="BD80" s="156"/>
      <c r="BE80" s="156"/>
      <c r="BF80" s="156"/>
      <c r="BG80" s="156"/>
      <c r="BH80" s="156"/>
      <c r="BI80" s="156"/>
      <c r="BJ80" s="156"/>
      <c r="BK80" s="156"/>
      <c r="BL80" s="156"/>
      <c r="BM80" s="156"/>
      <c r="BN80" s="90"/>
      <c r="BO80" s="155"/>
      <c r="BP80" s="156"/>
      <c r="BQ80" s="156"/>
      <c r="BR80" s="156"/>
      <c r="BS80" s="156"/>
      <c r="BT80" s="156"/>
      <c r="BU80" s="156"/>
      <c r="BV80" s="156"/>
      <c r="BW80" s="156"/>
      <c r="BX80" s="156"/>
      <c r="BY80" s="156"/>
      <c r="BZ80" s="156"/>
      <c r="CA80" s="90"/>
      <c r="CB80" s="88"/>
      <c r="CC80" s="155">
        <v>200000</v>
      </c>
      <c r="CD80" s="156"/>
      <c r="CE80" s="156"/>
      <c r="CF80" s="156"/>
      <c r="CG80" s="156"/>
      <c r="CH80" s="156"/>
      <c r="CI80" s="156"/>
      <c r="CJ80" s="156"/>
      <c r="CK80" s="156"/>
      <c r="CL80" s="156"/>
      <c r="CM80" s="156"/>
      <c r="CN80" s="156"/>
      <c r="CO80" s="157"/>
      <c r="CP80" s="155"/>
      <c r="CQ80" s="156"/>
      <c r="CR80" s="156"/>
      <c r="CS80" s="156"/>
      <c r="CT80" s="156"/>
      <c r="CU80" s="156"/>
      <c r="CV80" s="156"/>
      <c r="CW80" s="156"/>
      <c r="CX80" s="156"/>
      <c r="CY80" s="156"/>
      <c r="CZ80" s="156"/>
      <c r="DA80" s="156"/>
      <c r="DB80" s="157"/>
    </row>
    <row r="81" spans="1:106" s="63" customFormat="1" ht="26.25" customHeight="1" x14ac:dyDescent="0.25">
      <c r="A81" s="158" t="s">
        <v>222</v>
      </c>
      <c r="B81" s="159"/>
      <c r="C81" s="159"/>
      <c r="D81" s="159"/>
      <c r="E81" s="159"/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9"/>
      <c r="Z81" s="159"/>
      <c r="AA81" s="159"/>
      <c r="AB81" s="159"/>
      <c r="AC81" s="159"/>
      <c r="AD81" s="160"/>
      <c r="AE81" s="167"/>
      <c r="AF81" s="168"/>
      <c r="AG81" s="168"/>
      <c r="AH81" s="168"/>
      <c r="AI81" s="168"/>
      <c r="AJ81" s="168"/>
      <c r="AK81" s="168"/>
      <c r="AL81" s="169"/>
      <c r="AM81" s="101" t="s">
        <v>56</v>
      </c>
      <c r="AN81" s="155">
        <f t="shared" si="2"/>
        <v>0</v>
      </c>
      <c r="AO81" s="156"/>
      <c r="AP81" s="156"/>
      <c r="AQ81" s="156"/>
      <c r="AR81" s="156"/>
      <c r="AS81" s="156"/>
      <c r="AT81" s="156"/>
      <c r="AU81" s="156"/>
      <c r="AV81" s="156"/>
      <c r="AW81" s="156"/>
      <c r="AX81" s="156"/>
      <c r="AY81" s="156"/>
      <c r="AZ81" s="156"/>
      <c r="BA81" s="157"/>
      <c r="BB81" s="155"/>
      <c r="BC81" s="156"/>
      <c r="BD81" s="156"/>
      <c r="BE81" s="156"/>
      <c r="BF81" s="156"/>
      <c r="BG81" s="156"/>
      <c r="BH81" s="156"/>
      <c r="BI81" s="156"/>
      <c r="BJ81" s="156"/>
      <c r="BK81" s="156"/>
      <c r="BL81" s="156"/>
      <c r="BM81" s="156"/>
      <c r="BN81" s="90"/>
      <c r="BO81" s="155"/>
      <c r="BP81" s="156"/>
      <c r="BQ81" s="156"/>
      <c r="BR81" s="156"/>
      <c r="BS81" s="156"/>
      <c r="BT81" s="156"/>
      <c r="BU81" s="156"/>
      <c r="BV81" s="156"/>
      <c r="BW81" s="156"/>
      <c r="BX81" s="156"/>
      <c r="BY81" s="156"/>
      <c r="BZ81" s="156"/>
      <c r="CA81" s="90"/>
      <c r="CB81" s="88"/>
      <c r="CC81" s="155"/>
      <c r="CD81" s="156"/>
      <c r="CE81" s="156"/>
      <c r="CF81" s="156"/>
      <c r="CG81" s="156"/>
      <c r="CH81" s="156"/>
      <c r="CI81" s="156"/>
      <c r="CJ81" s="156"/>
      <c r="CK81" s="156"/>
      <c r="CL81" s="156"/>
      <c r="CM81" s="156"/>
      <c r="CN81" s="156"/>
      <c r="CO81" s="157"/>
      <c r="CP81" s="155"/>
      <c r="CQ81" s="156"/>
      <c r="CR81" s="156"/>
      <c r="CS81" s="156"/>
      <c r="CT81" s="156"/>
      <c r="CU81" s="156"/>
      <c r="CV81" s="156"/>
      <c r="CW81" s="156"/>
      <c r="CX81" s="156"/>
      <c r="CY81" s="156"/>
      <c r="CZ81" s="156"/>
      <c r="DA81" s="156"/>
      <c r="DB81" s="157"/>
    </row>
    <row r="82" spans="1:106" s="63" customFormat="1" ht="26.25" customHeight="1" x14ac:dyDescent="0.25">
      <c r="A82" s="158" t="s">
        <v>223</v>
      </c>
      <c r="B82" s="159"/>
      <c r="C82" s="159"/>
      <c r="D82" s="159"/>
      <c r="E82" s="159"/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9"/>
      <c r="Y82" s="159"/>
      <c r="Z82" s="159"/>
      <c r="AA82" s="159"/>
      <c r="AB82" s="159"/>
      <c r="AC82" s="159"/>
      <c r="AD82" s="160"/>
      <c r="AE82" s="167"/>
      <c r="AF82" s="168"/>
      <c r="AG82" s="168"/>
      <c r="AH82" s="168"/>
      <c r="AI82" s="168"/>
      <c r="AJ82" s="168"/>
      <c r="AK82" s="168"/>
      <c r="AL82" s="169"/>
      <c r="AM82" s="101" t="s">
        <v>57</v>
      </c>
      <c r="AN82" s="155">
        <f t="shared" si="2"/>
        <v>3879500</v>
      </c>
      <c r="AO82" s="156"/>
      <c r="AP82" s="156"/>
      <c r="AQ82" s="156"/>
      <c r="AR82" s="156"/>
      <c r="AS82" s="156"/>
      <c r="AT82" s="156"/>
      <c r="AU82" s="156"/>
      <c r="AV82" s="156"/>
      <c r="AW82" s="156"/>
      <c r="AX82" s="156"/>
      <c r="AY82" s="156"/>
      <c r="AZ82" s="156"/>
      <c r="BA82" s="157"/>
      <c r="BB82" s="155">
        <f>BB83+BB84+BB85+BB86+BB87+BB88+BB89</f>
        <v>2943300</v>
      </c>
      <c r="BC82" s="156"/>
      <c r="BD82" s="156"/>
      <c r="BE82" s="156"/>
      <c r="BF82" s="156"/>
      <c r="BG82" s="156"/>
      <c r="BH82" s="156"/>
      <c r="BI82" s="156"/>
      <c r="BJ82" s="156"/>
      <c r="BK82" s="156"/>
      <c r="BL82" s="156"/>
      <c r="BM82" s="156"/>
      <c r="BN82" s="90">
        <f>BN83+BN84+BN85+BN86+BN87+BN88+BN89</f>
        <v>0</v>
      </c>
      <c r="BO82" s="155">
        <f>BO83+BO84+BO85+BO86+BO87+BO88+BO89</f>
        <v>0</v>
      </c>
      <c r="BP82" s="156"/>
      <c r="BQ82" s="156"/>
      <c r="BR82" s="156"/>
      <c r="BS82" s="156"/>
      <c r="BT82" s="156"/>
      <c r="BU82" s="156"/>
      <c r="BV82" s="156"/>
      <c r="BW82" s="156"/>
      <c r="BX82" s="156"/>
      <c r="BY82" s="156"/>
      <c r="BZ82" s="156"/>
      <c r="CA82" s="90">
        <f>CA83+CA84+CA85+CA86+CA87+CA88+CA89</f>
        <v>0</v>
      </c>
      <c r="CB82" s="88">
        <f>CB83+CB84+CB85+CB86+CB87+CB88+CB89</f>
        <v>0</v>
      </c>
      <c r="CC82" s="155">
        <f>CC83+CC84+CC85+CC86+CC87+CC88+CC89</f>
        <v>936200</v>
      </c>
      <c r="CD82" s="156"/>
      <c r="CE82" s="156"/>
      <c r="CF82" s="156"/>
      <c r="CG82" s="156"/>
      <c r="CH82" s="156"/>
      <c r="CI82" s="156"/>
      <c r="CJ82" s="156"/>
      <c r="CK82" s="156"/>
      <c r="CL82" s="156"/>
      <c r="CM82" s="156"/>
      <c r="CN82" s="156"/>
      <c r="CO82" s="157"/>
      <c r="CP82" s="155">
        <f>CP83+CP84+CP85+CP86+CP87+CP88+CP89</f>
        <v>0</v>
      </c>
      <c r="CQ82" s="156"/>
      <c r="CR82" s="156"/>
      <c r="CS82" s="156"/>
      <c r="CT82" s="156"/>
      <c r="CU82" s="156"/>
      <c r="CV82" s="156"/>
      <c r="CW82" s="156"/>
      <c r="CX82" s="156"/>
      <c r="CY82" s="156"/>
      <c r="CZ82" s="156"/>
      <c r="DA82" s="156"/>
      <c r="DB82" s="157"/>
    </row>
    <row r="83" spans="1:106" s="63" customFormat="1" ht="39" customHeight="1" x14ac:dyDescent="0.25">
      <c r="A83" s="158" t="s">
        <v>224</v>
      </c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9"/>
      <c r="Y83" s="159"/>
      <c r="Z83" s="159"/>
      <c r="AA83" s="159"/>
      <c r="AB83" s="159"/>
      <c r="AC83" s="159"/>
      <c r="AD83" s="160"/>
      <c r="AE83" s="167"/>
      <c r="AF83" s="168"/>
      <c r="AG83" s="168"/>
      <c r="AH83" s="168"/>
      <c r="AI83" s="168"/>
      <c r="AJ83" s="168"/>
      <c r="AK83" s="168"/>
      <c r="AL83" s="169"/>
      <c r="AM83" s="101" t="s">
        <v>103</v>
      </c>
      <c r="AN83" s="155">
        <f t="shared" si="2"/>
        <v>5000</v>
      </c>
      <c r="AO83" s="156"/>
      <c r="AP83" s="156"/>
      <c r="AQ83" s="156"/>
      <c r="AR83" s="156"/>
      <c r="AS83" s="156"/>
      <c r="AT83" s="156"/>
      <c r="AU83" s="156"/>
      <c r="AV83" s="156"/>
      <c r="AW83" s="156"/>
      <c r="AX83" s="156"/>
      <c r="AY83" s="156"/>
      <c r="AZ83" s="156"/>
      <c r="BA83" s="157"/>
      <c r="BB83" s="155"/>
      <c r="BC83" s="156"/>
      <c r="BD83" s="156"/>
      <c r="BE83" s="156"/>
      <c r="BF83" s="156"/>
      <c r="BG83" s="156"/>
      <c r="BH83" s="156"/>
      <c r="BI83" s="156"/>
      <c r="BJ83" s="156"/>
      <c r="BK83" s="156"/>
      <c r="BL83" s="156"/>
      <c r="BM83" s="156"/>
      <c r="BN83" s="90"/>
      <c r="BO83" s="155"/>
      <c r="BP83" s="156"/>
      <c r="BQ83" s="156"/>
      <c r="BR83" s="156"/>
      <c r="BS83" s="156"/>
      <c r="BT83" s="156"/>
      <c r="BU83" s="156"/>
      <c r="BV83" s="156"/>
      <c r="BW83" s="156"/>
      <c r="BX83" s="156"/>
      <c r="BY83" s="156"/>
      <c r="BZ83" s="156"/>
      <c r="CA83" s="90"/>
      <c r="CB83" s="88"/>
      <c r="CC83" s="155">
        <v>5000</v>
      </c>
      <c r="CD83" s="156"/>
      <c r="CE83" s="156"/>
      <c r="CF83" s="156"/>
      <c r="CG83" s="156"/>
      <c r="CH83" s="156"/>
      <c r="CI83" s="156"/>
      <c r="CJ83" s="156"/>
      <c r="CK83" s="156"/>
      <c r="CL83" s="156"/>
      <c r="CM83" s="156"/>
      <c r="CN83" s="156"/>
      <c r="CO83" s="157"/>
      <c r="CP83" s="155"/>
      <c r="CQ83" s="156"/>
      <c r="CR83" s="156"/>
      <c r="CS83" s="156"/>
      <c r="CT83" s="156"/>
      <c r="CU83" s="156"/>
      <c r="CV83" s="156"/>
      <c r="CW83" s="156"/>
      <c r="CX83" s="156"/>
      <c r="CY83" s="156"/>
      <c r="CZ83" s="156"/>
      <c r="DA83" s="156"/>
      <c r="DB83" s="157"/>
    </row>
    <row r="84" spans="1:106" s="63" customFormat="1" ht="26.25" customHeight="1" x14ac:dyDescent="0.25">
      <c r="A84" s="158" t="s">
        <v>225</v>
      </c>
      <c r="B84" s="159"/>
      <c r="C84" s="159"/>
      <c r="D84" s="159"/>
      <c r="E84" s="159"/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9"/>
      <c r="Y84" s="159"/>
      <c r="Z84" s="159"/>
      <c r="AA84" s="159"/>
      <c r="AB84" s="159"/>
      <c r="AC84" s="159"/>
      <c r="AD84" s="160"/>
      <c r="AE84" s="167"/>
      <c r="AF84" s="168"/>
      <c r="AG84" s="168"/>
      <c r="AH84" s="168"/>
      <c r="AI84" s="168"/>
      <c r="AJ84" s="168"/>
      <c r="AK84" s="168"/>
      <c r="AL84" s="169"/>
      <c r="AM84" s="101" t="s">
        <v>104</v>
      </c>
      <c r="AN84" s="155">
        <f t="shared" si="2"/>
        <v>2090000</v>
      </c>
      <c r="AO84" s="156"/>
      <c r="AP84" s="156"/>
      <c r="AQ84" s="156"/>
      <c r="AR84" s="156"/>
      <c r="AS84" s="156"/>
      <c r="AT84" s="156"/>
      <c r="AU84" s="156"/>
      <c r="AV84" s="156"/>
      <c r="AW84" s="156"/>
      <c r="AX84" s="156"/>
      <c r="AY84" s="156"/>
      <c r="AZ84" s="156"/>
      <c r="BA84" s="157"/>
      <c r="BB84" s="155">
        <v>1940000</v>
      </c>
      <c r="BC84" s="156"/>
      <c r="BD84" s="156"/>
      <c r="BE84" s="156"/>
      <c r="BF84" s="156"/>
      <c r="BG84" s="156"/>
      <c r="BH84" s="156"/>
      <c r="BI84" s="156"/>
      <c r="BJ84" s="156"/>
      <c r="BK84" s="156"/>
      <c r="BL84" s="156"/>
      <c r="BM84" s="156"/>
      <c r="BN84" s="90"/>
      <c r="BO84" s="155"/>
      <c r="BP84" s="156"/>
      <c r="BQ84" s="156"/>
      <c r="BR84" s="156"/>
      <c r="BS84" s="156"/>
      <c r="BT84" s="156"/>
      <c r="BU84" s="156"/>
      <c r="BV84" s="156"/>
      <c r="BW84" s="156"/>
      <c r="BX84" s="156"/>
      <c r="BY84" s="156"/>
      <c r="BZ84" s="156"/>
      <c r="CA84" s="90"/>
      <c r="CB84" s="88"/>
      <c r="CC84" s="155">
        <v>150000</v>
      </c>
      <c r="CD84" s="156"/>
      <c r="CE84" s="156"/>
      <c r="CF84" s="156"/>
      <c r="CG84" s="156"/>
      <c r="CH84" s="156"/>
      <c r="CI84" s="156"/>
      <c r="CJ84" s="156"/>
      <c r="CK84" s="156"/>
      <c r="CL84" s="156"/>
      <c r="CM84" s="156"/>
      <c r="CN84" s="156"/>
      <c r="CO84" s="157"/>
      <c r="CP84" s="155"/>
      <c r="CQ84" s="156"/>
      <c r="CR84" s="156"/>
      <c r="CS84" s="156"/>
      <c r="CT84" s="156"/>
      <c r="CU84" s="156"/>
      <c r="CV84" s="156"/>
      <c r="CW84" s="156"/>
      <c r="CX84" s="156"/>
      <c r="CY84" s="156"/>
      <c r="CZ84" s="156"/>
      <c r="DA84" s="156"/>
      <c r="DB84" s="157"/>
    </row>
    <row r="85" spans="1:106" s="63" customFormat="1" ht="26.25" customHeight="1" x14ac:dyDescent="0.25">
      <c r="A85" s="158" t="s">
        <v>226</v>
      </c>
      <c r="B85" s="159"/>
      <c r="C85" s="159"/>
      <c r="D85" s="159"/>
      <c r="E85" s="159"/>
      <c r="F85" s="159"/>
      <c r="G85" s="159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9"/>
      <c r="Y85" s="159"/>
      <c r="Z85" s="159"/>
      <c r="AA85" s="159"/>
      <c r="AB85" s="159"/>
      <c r="AC85" s="159"/>
      <c r="AD85" s="160"/>
      <c r="AE85" s="167"/>
      <c r="AF85" s="168"/>
      <c r="AG85" s="168"/>
      <c r="AH85" s="168"/>
      <c r="AI85" s="168"/>
      <c r="AJ85" s="168"/>
      <c r="AK85" s="168"/>
      <c r="AL85" s="169"/>
      <c r="AM85" s="101" t="s">
        <v>105</v>
      </c>
      <c r="AN85" s="155">
        <f t="shared" si="2"/>
        <v>1403300</v>
      </c>
      <c r="AO85" s="156"/>
      <c r="AP85" s="156"/>
      <c r="AQ85" s="156"/>
      <c r="AR85" s="156"/>
      <c r="AS85" s="156"/>
      <c r="AT85" s="156"/>
      <c r="AU85" s="156"/>
      <c r="AV85" s="156"/>
      <c r="AW85" s="156"/>
      <c r="AX85" s="156"/>
      <c r="AY85" s="156"/>
      <c r="AZ85" s="156"/>
      <c r="BA85" s="157"/>
      <c r="BB85" s="155">
        <v>1003300</v>
      </c>
      <c r="BC85" s="156"/>
      <c r="BD85" s="156"/>
      <c r="BE85" s="156"/>
      <c r="BF85" s="156"/>
      <c r="BG85" s="156"/>
      <c r="BH85" s="156"/>
      <c r="BI85" s="156"/>
      <c r="BJ85" s="156"/>
      <c r="BK85" s="156"/>
      <c r="BL85" s="156"/>
      <c r="BM85" s="156"/>
      <c r="BN85" s="90"/>
      <c r="BO85" s="155"/>
      <c r="BP85" s="156"/>
      <c r="BQ85" s="156"/>
      <c r="BR85" s="156"/>
      <c r="BS85" s="156"/>
      <c r="BT85" s="156"/>
      <c r="BU85" s="156"/>
      <c r="BV85" s="156"/>
      <c r="BW85" s="156"/>
      <c r="BX85" s="156"/>
      <c r="BY85" s="156"/>
      <c r="BZ85" s="156"/>
      <c r="CA85" s="90"/>
      <c r="CB85" s="88"/>
      <c r="CC85" s="155">
        <v>400000</v>
      </c>
      <c r="CD85" s="156"/>
      <c r="CE85" s="156"/>
      <c r="CF85" s="156"/>
      <c r="CG85" s="156"/>
      <c r="CH85" s="156"/>
      <c r="CI85" s="156"/>
      <c r="CJ85" s="156"/>
      <c r="CK85" s="156"/>
      <c r="CL85" s="156"/>
      <c r="CM85" s="156"/>
      <c r="CN85" s="156"/>
      <c r="CO85" s="157"/>
      <c r="CP85" s="155"/>
      <c r="CQ85" s="156"/>
      <c r="CR85" s="156"/>
      <c r="CS85" s="156"/>
      <c r="CT85" s="156"/>
      <c r="CU85" s="156"/>
      <c r="CV85" s="156"/>
      <c r="CW85" s="156"/>
      <c r="CX85" s="156"/>
      <c r="CY85" s="156"/>
      <c r="CZ85" s="156"/>
      <c r="DA85" s="156"/>
      <c r="DB85" s="157"/>
    </row>
    <row r="86" spans="1:106" s="63" customFormat="1" ht="26.25" customHeight="1" x14ac:dyDescent="0.25">
      <c r="A86" s="158" t="s">
        <v>227</v>
      </c>
      <c r="B86" s="159"/>
      <c r="C86" s="159"/>
      <c r="D86" s="159"/>
      <c r="E86" s="159"/>
      <c r="F86" s="159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9"/>
      <c r="Y86" s="159"/>
      <c r="Z86" s="159"/>
      <c r="AA86" s="159"/>
      <c r="AB86" s="159"/>
      <c r="AC86" s="159"/>
      <c r="AD86" s="160"/>
      <c r="AE86" s="167"/>
      <c r="AF86" s="168"/>
      <c r="AG86" s="168"/>
      <c r="AH86" s="168"/>
      <c r="AI86" s="168"/>
      <c r="AJ86" s="168"/>
      <c r="AK86" s="168"/>
      <c r="AL86" s="169"/>
      <c r="AM86" s="101" t="s">
        <v>106</v>
      </c>
      <c r="AN86" s="155">
        <f t="shared" si="2"/>
        <v>0</v>
      </c>
      <c r="AO86" s="156"/>
      <c r="AP86" s="156"/>
      <c r="AQ86" s="156"/>
      <c r="AR86" s="156"/>
      <c r="AS86" s="156"/>
      <c r="AT86" s="156"/>
      <c r="AU86" s="156"/>
      <c r="AV86" s="156"/>
      <c r="AW86" s="156"/>
      <c r="AX86" s="156"/>
      <c r="AY86" s="156"/>
      <c r="AZ86" s="156"/>
      <c r="BA86" s="157"/>
      <c r="BB86" s="155"/>
      <c r="BC86" s="156"/>
      <c r="BD86" s="156"/>
      <c r="BE86" s="156"/>
      <c r="BF86" s="156"/>
      <c r="BG86" s="156"/>
      <c r="BH86" s="156"/>
      <c r="BI86" s="156"/>
      <c r="BJ86" s="156"/>
      <c r="BK86" s="156"/>
      <c r="BL86" s="156"/>
      <c r="BM86" s="156"/>
      <c r="BN86" s="90"/>
      <c r="BO86" s="155"/>
      <c r="BP86" s="156"/>
      <c r="BQ86" s="156"/>
      <c r="BR86" s="156"/>
      <c r="BS86" s="156"/>
      <c r="BT86" s="156"/>
      <c r="BU86" s="156"/>
      <c r="BV86" s="156"/>
      <c r="BW86" s="156"/>
      <c r="BX86" s="156"/>
      <c r="BY86" s="156"/>
      <c r="BZ86" s="156"/>
      <c r="CA86" s="90"/>
      <c r="CB86" s="88"/>
      <c r="CC86" s="155"/>
      <c r="CD86" s="156"/>
      <c r="CE86" s="156"/>
      <c r="CF86" s="156"/>
      <c r="CG86" s="156"/>
      <c r="CH86" s="156"/>
      <c r="CI86" s="156"/>
      <c r="CJ86" s="156"/>
      <c r="CK86" s="156"/>
      <c r="CL86" s="156"/>
      <c r="CM86" s="156"/>
      <c r="CN86" s="156"/>
      <c r="CO86" s="157"/>
      <c r="CP86" s="155"/>
      <c r="CQ86" s="156"/>
      <c r="CR86" s="156"/>
      <c r="CS86" s="156"/>
      <c r="CT86" s="156"/>
      <c r="CU86" s="156"/>
      <c r="CV86" s="156"/>
      <c r="CW86" s="156"/>
      <c r="CX86" s="156"/>
      <c r="CY86" s="156"/>
      <c r="CZ86" s="156"/>
      <c r="DA86" s="156"/>
      <c r="DB86" s="157"/>
    </row>
    <row r="87" spans="1:106" s="63" customFormat="1" ht="26.25" customHeight="1" x14ac:dyDescent="0.25">
      <c r="A87" s="158" t="s">
        <v>228</v>
      </c>
      <c r="B87" s="159"/>
      <c r="C87" s="159"/>
      <c r="D87" s="159"/>
      <c r="E87" s="159"/>
      <c r="F87" s="159"/>
      <c r="G87" s="159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9"/>
      <c r="Y87" s="159"/>
      <c r="Z87" s="159"/>
      <c r="AA87" s="159"/>
      <c r="AB87" s="159"/>
      <c r="AC87" s="159"/>
      <c r="AD87" s="160"/>
      <c r="AE87" s="167"/>
      <c r="AF87" s="168"/>
      <c r="AG87" s="168"/>
      <c r="AH87" s="168"/>
      <c r="AI87" s="168"/>
      <c r="AJ87" s="168"/>
      <c r="AK87" s="168"/>
      <c r="AL87" s="169"/>
      <c r="AM87" s="101" t="s">
        <v>107</v>
      </c>
      <c r="AN87" s="155">
        <f t="shared" si="2"/>
        <v>25000</v>
      </c>
      <c r="AO87" s="156"/>
      <c r="AP87" s="156"/>
      <c r="AQ87" s="156"/>
      <c r="AR87" s="156"/>
      <c r="AS87" s="156"/>
      <c r="AT87" s="156"/>
      <c r="AU87" s="156"/>
      <c r="AV87" s="156"/>
      <c r="AW87" s="156"/>
      <c r="AX87" s="156"/>
      <c r="AY87" s="156"/>
      <c r="AZ87" s="156"/>
      <c r="BA87" s="157"/>
      <c r="BB87" s="155"/>
      <c r="BC87" s="156"/>
      <c r="BD87" s="156"/>
      <c r="BE87" s="156"/>
      <c r="BF87" s="156"/>
      <c r="BG87" s="156"/>
      <c r="BH87" s="156"/>
      <c r="BI87" s="156"/>
      <c r="BJ87" s="156"/>
      <c r="BK87" s="156"/>
      <c r="BL87" s="156"/>
      <c r="BM87" s="156"/>
      <c r="BN87" s="90"/>
      <c r="BO87" s="155"/>
      <c r="BP87" s="156"/>
      <c r="BQ87" s="156"/>
      <c r="BR87" s="156"/>
      <c r="BS87" s="156"/>
      <c r="BT87" s="156"/>
      <c r="BU87" s="156"/>
      <c r="BV87" s="156"/>
      <c r="BW87" s="156"/>
      <c r="BX87" s="156"/>
      <c r="BY87" s="156"/>
      <c r="BZ87" s="156"/>
      <c r="CA87" s="90"/>
      <c r="CB87" s="88"/>
      <c r="CC87" s="155">
        <v>25000</v>
      </c>
      <c r="CD87" s="156"/>
      <c r="CE87" s="156"/>
      <c r="CF87" s="156"/>
      <c r="CG87" s="156"/>
      <c r="CH87" s="156"/>
      <c r="CI87" s="156"/>
      <c r="CJ87" s="156"/>
      <c r="CK87" s="156"/>
      <c r="CL87" s="156"/>
      <c r="CM87" s="156"/>
      <c r="CN87" s="156"/>
      <c r="CO87" s="157"/>
      <c r="CP87" s="155"/>
      <c r="CQ87" s="156"/>
      <c r="CR87" s="156"/>
      <c r="CS87" s="156"/>
      <c r="CT87" s="156"/>
      <c r="CU87" s="156"/>
      <c r="CV87" s="156"/>
      <c r="CW87" s="156"/>
      <c r="CX87" s="156"/>
      <c r="CY87" s="156"/>
      <c r="CZ87" s="156"/>
      <c r="DA87" s="156"/>
      <c r="DB87" s="157"/>
    </row>
    <row r="88" spans="1:106" s="63" customFormat="1" ht="26.25" customHeight="1" x14ac:dyDescent="0.25">
      <c r="A88" s="158" t="s">
        <v>229</v>
      </c>
      <c r="B88" s="159"/>
      <c r="C88" s="159"/>
      <c r="D88" s="159"/>
      <c r="E88" s="159"/>
      <c r="F88" s="159"/>
      <c r="G88" s="159"/>
      <c r="H88" s="159"/>
      <c r="I88" s="159"/>
      <c r="J88" s="159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9"/>
      <c r="Y88" s="159"/>
      <c r="Z88" s="159"/>
      <c r="AA88" s="159"/>
      <c r="AB88" s="159"/>
      <c r="AC88" s="159"/>
      <c r="AD88" s="160"/>
      <c r="AE88" s="167"/>
      <c r="AF88" s="168"/>
      <c r="AG88" s="168"/>
      <c r="AH88" s="168"/>
      <c r="AI88" s="168"/>
      <c r="AJ88" s="168"/>
      <c r="AK88" s="168"/>
      <c r="AL88" s="169"/>
      <c r="AM88" s="101" t="s">
        <v>108</v>
      </c>
      <c r="AN88" s="155">
        <f t="shared" si="2"/>
        <v>316200</v>
      </c>
      <c r="AO88" s="156"/>
      <c r="AP88" s="156"/>
      <c r="AQ88" s="156"/>
      <c r="AR88" s="156"/>
      <c r="AS88" s="156"/>
      <c r="AT88" s="156"/>
      <c r="AU88" s="156"/>
      <c r="AV88" s="156"/>
      <c r="AW88" s="156"/>
      <c r="AX88" s="156"/>
      <c r="AY88" s="156"/>
      <c r="AZ88" s="156"/>
      <c r="BA88" s="157"/>
      <c r="BB88" s="155"/>
      <c r="BC88" s="156"/>
      <c r="BD88" s="156"/>
      <c r="BE88" s="156"/>
      <c r="BF88" s="156"/>
      <c r="BG88" s="156"/>
      <c r="BH88" s="156"/>
      <c r="BI88" s="156"/>
      <c r="BJ88" s="156"/>
      <c r="BK88" s="156"/>
      <c r="BL88" s="156"/>
      <c r="BM88" s="156"/>
      <c r="BN88" s="90"/>
      <c r="BO88" s="155"/>
      <c r="BP88" s="156"/>
      <c r="BQ88" s="156"/>
      <c r="BR88" s="156"/>
      <c r="BS88" s="156"/>
      <c r="BT88" s="156"/>
      <c r="BU88" s="156"/>
      <c r="BV88" s="156"/>
      <c r="BW88" s="156"/>
      <c r="BX88" s="156"/>
      <c r="BY88" s="156"/>
      <c r="BZ88" s="156"/>
      <c r="CA88" s="90"/>
      <c r="CB88" s="88"/>
      <c r="CC88" s="155">
        <v>316200</v>
      </c>
      <c r="CD88" s="156"/>
      <c r="CE88" s="156"/>
      <c r="CF88" s="156"/>
      <c r="CG88" s="156"/>
      <c r="CH88" s="156"/>
      <c r="CI88" s="156"/>
      <c r="CJ88" s="156"/>
      <c r="CK88" s="156"/>
      <c r="CL88" s="156"/>
      <c r="CM88" s="156"/>
      <c r="CN88" s="156"/>
      <c r="CO88" s="157"/>
      <c r="CP88" s="155"/>
      <c r="CQ88" s="156"/>
      <c r="CR88" s="156"/>
      <c r="CS88" s="156"/>
      <c r="CT88" s="156"/>
      <c r="CU88" s="156"/>
      <c r="CV88" s="156"/>
      <c r="CW88" s="156"/>
      <c r="CX88" s="156"/>
      <c r="CY88" s="156"/>
      <c r="CZ88" s="156"/>
      <c r="DA88" s="156"/>
      <c r="DB88" s="157"/>
    </row>
    <row r="89" spans="1:106" s="63" customFormat="1" ht="26.25" customHeight="1" x14ac:dyDescent="0.25">
      <c r="A89" s="158" t="s">
        <v>230</v>
      </c>
      <c r="B89" s="159"/>
      <c r="C89" s="159"/>
      <c r="D89" s="159"/>
      <c r="E89" s="159"/>
      <c r="F89" s="159"/>
      <c r="G89" s="159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9"/>
      <c r="Y89" s="159"/>
      <c r="Z89" s="159"/>
      <c r="AA89" s="159"/>
      <c r="AB89" s="159"/>
      <c r="AC89" s="159"/>
      <c r="AD89" s="160"/>
      <c r="AE89" s="167"/>
      <c r="AF89" s="168"/>
      <c r="AG89" s="168"/>
      <c r="AH89" s="168"/>
      <c r="AI89" s="168"/>
      <c r="AJ89" s="168"/>
      <c r="AK89" s="168"/>
      <c r="AL89" s="169"/>
      <c r="AM89" s="101" t="s">
        <v>109</v>
      </c>
      <c r="AN89" s="155">
        <f t="shared" si="2"/>
        <v>40000</v>
      </c>
      <c r="AO89" s="156"/>
      <c r="AP89" s="156"/>
      <c r="AQ89" s="156"/>
      <c r="AR89" s="156"/>
      <c r="AS89" s="156"/>
      <c r="AT89" s="156"/>
      <c r="AU89" s="156"/>
      <c r="AV89" s="156"/>
      <c r="AW89" s="156"/>
      <c r="AX89" s="156"/>
      <c r="AY89" s="156"/>
      <c r="AZ89" s="156"/>
      <c r="BA89" s="157"/>
      <c r="BB89" s="155"/>
      <c r="BC89" s="156"/>
      <c r="BD89" s="156"/>
      <c r="BE89" s="156"/>
      <c r="BF89" s="156"/>
      <c r="BG89" s="156"/>
      <c r="BH89" s="156"/>
      <c r="BI89" s="156"/>
      <c r="BJ89" s="156"/>
      <c r="BK89" s="156"/>
      <c r="BL89" s="156"/>
      <c r="BM89" s="156"/>
      <c r="BN89" s="90"/>
      <c r="BO89" s="155"/>
      <c r="BP89" s="156"/>
      <c r="BQ89" s="156"/>
      <c r="BR89" s="156"/>
      <c r="BS89" s="156"/>
      <c r="BT89" s="156"/>
      <c r="BU89" s="156"/>
      <c r="BV89" s="156"/>
      <c r="BW89" s="156"/>
      <c r="BX89" s="156"/>
      <c r="BY89" s="156"/>
      <c r="BZ89" s="156"/>
      <c r="CA89" s="90"/>
      <c r="CB89" s="88"/>
      <c r="CC89" s="155">
        <v>40000</v>
      </c>
      <c r="CD89" s="156"/>
      <c r="CE89" s="156"/>
      <c r="CF89" s="156"/>
      <c r="CG89" s="156"/>
      <c r="CH89" s="156"/>
      <c r="CI89" s="156"/>
      <c r="CJ89" s="156"/>
      <c r="CK89" s="156"/>
      <c r="CL89" s="156"/>
      <c r="CM89" s="156"/>
      <c r="CN89" s="156"/>
      <c r="CO89" s="157"/>
      <c r="CP89" s="155"/>
      <c r="CQ89" s="156"/>
      <c r="CR89" s="156"/>
      <c r="CS89" s="156"/>
      <c r="CT89" s="156"/>
      <c r="CU89" s="156"/>
      <c r="CV89" s="156"/>
      <c r="CW89" s="156"/>
      <c r="CX89" s="156"/>
      <c r="CY89" s="156"/>
      <c r="CZ89" s="156"/>
      <c r="DA89" s="156"/>
      <c r="DB89" s="157"/>
    </row>
    <row r="90" spans="1:106" s="63" customFormat="1" ht="58.2" customHeight="1" x14ac:dyDescent="0.25">
      <c r="A90" s="158" t="s">
        <v>231</v>
      </c>
      <c r="B90" s="159"/>
      <c r="C90" s="159"/>
      <c r="D90" s="159"/>
      <c r="E90" s="159"/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9"/>
      <c r="Y90" s="159"/>
      <c r="Z90" s="159"/>
      <c r="AA90" s="159"/>
      <c r="AB90" s="159"/>
      <c r="AC90" s="159"/>
      <c r="AD90" s="160"/>
      <c r="AE90" s="167"/>
      <c r="AF90" s="168"/>
      <c r="AG90" s="168"/>
      <c r="AH90" s="168"/>
      <c r="AI90" s="168"/>
      <c r="AJ90" s="168"/>
      <c r="AK90" s="168"/>
      <c r="AL90" s="169"/>
      <c r="AM90" s="101" t="s">
        <v>160</v>
      </c>
      <c r="AN90" s="155">
        <f t="shared" si="2"/>
        <v>0</v>
      </c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7"/>
      <c r="BB90" s="155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56"/>
      <c r="BN90" s="90"/>
      <c r="BO90" s="155"/>
      <c r="BP90" s="156"/>
      <c r="BQ90" s="156"/>
      <c r="BR90" s="156"/>
      <c r="BS90" s="156"/>
      <c r="BT90" s="156"/>
      <c r="BU90" s="156"/>
      <c r="BV90" s="156"/>
      <c r="BW90" s="156"/>
      <c r="BX90" s="156"/>
      <c r="BY90" s="156"/>
      <c r="BZ90" s="156"/>
      <c r="CA90" s="90"/>
      <c r="CB90" s="88"/>
      <c r="CC90" s="155"/>
      <c r="CD90" s="156"/>
      <c r="CE90" s="156"/>
      <c r="CF90" s="156"/>
      <c r="CG90" s="156"/>
      <c r="CH90" s="156"/>
      <c r="CI90" s="156"/>
      <c r="CJ90" s="156"/>
      <c r="CK90" s="156"/>
      <c r="CL90" s="156"/>
      <c r="CM90" s="156"/>
      <c r="CN90" s="156"/>
      <c r="CO90" s="157"/>
      <c r="CP90" s="155"/>
      <c r="CQ90" s="156"/>
      <c r="CR90" s="156"/>
      <c r="CS90" s="156"/>
      <c r="CT90" s="156"/>
      <c r="CU90" s="156"/>
      <c r="CV90" s="156"/>
      <c r="CW90" s="156"/>
      <c r="CX90" s="156"/>
      <c r="CY90" s="156"/>
      <c r="CZ90" s="156"/>
      <c r="DA90" s="156"/>
      <c r="DB90" s="157"/>
    </row>
    <row r="91" spans="1:106" s="63" customFormat="1" ht="64.95" customHeight="1" x14ac:dyDescent="0.25">
      <c r="A91" s="158" t="s">
        <v>232</v>
      </c>
      <c r="B91" s="159"/>
      <c r="C91" s="159"/>
      <c r="D91" s="159"/>
      <c r="E91" s="159"/>
      <c r="F91" s="159"/>
      <c r="G91" s="159"/>
      <c r="H91" s="159"/>
      <c r="I91" s="159"/>
      <c r="J91" s="159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9"/>
      <c r="Y91" s="159"/>
      <c r="Z91" s="159"/>
      <c r="AA91" s="159"/>
      <c r="AB91" s="159"/>
      <c r="AC91" s="159"/>
      <c r="AD91" s="160"/>
      <c r="AE91" s="170"/>
      <c r="AF91" s="171"/>
      <c r="AG91" s="171"/>
      <c r="AH91" s="171"/>
      <c r="AI91" s="171"/>
      <c r="AJ91" s="171"/>
      <c r="AK91" s="171"/>
      <c r="AL91" s="172"/>
      <c r="AM91" s="101" t="s">
        <v>161</v>
      </c>
      <c r="AN91" s="155">
        <f t="shared" si="2"/>
        <v>0</v>
      </c>
      <c r="AO91" s="156"/>
      <c r="AP91" s="156"/>
      <c r="AQ91" s="156"/>
      <c r="AR91" s="156"/>
      <c r="AS91" s="156"/>
      <c r="AT91" s="156"/>
      <c r="AU91" s="156"/>
      <c r="AV91" s="156"/>
      <c r="AW91" s="156"/>
      <c r="AX91" s="156"/>
      <c r="AY91" s="156"/>
      <c r="AZ91" s="156"/>
      <c r="BA91" s="157"/>
      <c r="BB91" s="155"/>
      <c r="BC91" s="156"/>
      <c r="BD91" s="156"/>
      <c r="BE91" s="156"/>
      <c r="BF91" s="156"/>
      <c r="BG91" s="156"/>
      <c r="BH91" s="156"/>
      <c r="BI91" s="156"/>
      <c r="BJ91" s="156"/>
      <c r="BK91" s="156"/>
      <c r="BL91" s="156"/>
      <c r="BM91" s="156"/>
      <c r="BN91" s="90"/>
      <c r="BO91" s="155"/>
      <c r="BP91" s="156"/>
      <c r="BQ91" s="156"/>
      <c r="BR91" s="156"/>
      <c r="BS91" s="156"/>
      <c r="BT91" s="156"/>
      <c r="BU91" s="156"/>
      <c r="BV91" s="156"/>
      <c r="BW91" s="156"/>
      <c r="BX91" s="156"/>
      <c r="BY91" s="156"/>
      <c r="BZ91" s="156"/>
      <c r="CA91" s="90"/>
      <c r="CB91" s="88"/>
      <c r="CC91" s="155"/>
      <c r="CD91" s="156"/>
      <c r="CE91" s="156"/>
      <c r="CF91" s="156"/>
      <c r="CG91" s="156"/>
      <c r="CH91" s="156"/>
      <c r="CI91" s="156"/>
      <c r="CJ91" s="156"/>
      <c r="CK91" s="156"/>
      <c r="CL91" s="156"/>
      <c r="CM91" s="156"/>
      <c r="CN91" s="156"/>
      <c r="CO91" s="157"/>
      <c r="CP91" s="155"/>
      <c r="CQ91" s="156"/>
      <c r="CR91" s="156"/>
      <c r="CS91" s="156"/>
      <c r="CT91" s="156"/>
      <c r="CU91" s="156"/>
      <c r="CV91" s="156"/>
      <c r="CW91" s="156"/>
      <c r="CX91" s="156"/>
      <c r="CY91" s="156"/>
      <c r="CZ91" s="156"/>
      <c r="DA91" s="156"/>
      <c r="DB91" s="157"/>
    </row>
    <row r="92" spans="1:106" s="62" customFormat="1" ht="27.6" customHeight="1" x14ac:dyDescent="0.25">
      <c r="A92" s="174" t="s">
        <v>310</v>
      </c>
      <c r="B92" s="175"/>
      <c r="C92" s="175"/>
      <c r="D92" s="175"/>
      <c r="E92" s="175"/>
      <c r="F92" s="175"/>
      <c r="G92" s="175"/>
      <c r="H92" s="175"/>
      <c r="I92" s="175"/>
      <c r="J92" s="175"/>
      <c r="K92" s="175"/>
      <c r="L92" s="175"/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75"/>
      <c r="X92" s="175"/>
      <c r="Y92" s="175"/>
      <c r="Z92" s="175"/>
      <c r="AA92" s="175"/>
      <c r="AB92" s="175"/>
      <c r="AC92" s="175"/>
      <c r="AD92" s="176"/>
      <c r="AE92" s="243" t="s">
        <v>309</v>
      </c>
      <c r="AF92" s="244"/>
      <c r="AG92" s="244"/>
      <c r="AH92" s="244"/>
      <c r="AI92" s="244"/>
      <c r="AJ92" s="244"/>
      <c r="AK92" s="244"/>
      <c r="AL92" s="95"/>
      <c r="AM92" s="64" t="s">
        <v>45</v>
      </c>
      <c r="AN92" s="161">
        <f t="shared" si="2"/>
        <v>3270500</v>
      </c>
      <c r="AO92" s="162"/>
      <c r="AP92" s="162"/>
      <c r="AQ92" s="162"/>
      <c r="AR92" s="162"/>
      <c r="AS92" s="162"/>
      <c r="AT92" s="162"/>
      <c r="AU92" s="162"/>
      <c r="AV92" s="162"/>
      <c r="AW92" s="162"/>
      <c r="AX92" s="162"/>
      <c r="AY92" s="162"/>
      <c r="AZ92" s="162"/>
      <c r="BA92" s="163"/>
      <c r="BB92" s="161">
        <f>BB93</f>
        <v>3010500</v>
      </c>
      <c r="BC92" s="162"/>
      <c r="BD92" s="162"/>
      <c r="BE92" s="162"/>
      <c r="BF92" s="162"/>
      <c r="BG92" s="162"/>
      <c r="BH92" s="162"/>
      <c r="BI92" s="162"/>
      <c r="BJ92" s="162"/>
      <c r="BK92" s="162"/>
      <c r="BL92" s="162"/>
      <c r="BM92" s="162"/>
      <c r="BN92" s="75">
        <f>BN93</f>
        <v>0</v>
      </c>
      <c r="BO92" s="161">
        <f>BO93</f>
        <v>0</v>
      </c>
      <c r="BP92" s="162"/>
      <c r="BQ92" s="162"/>
      <c r="BR92" s="162"/>
      <c r="BS92" s="162"/>
      <c r="BT92" s="162"/>
      <c r="BU92" s="162"/>
      <c r="BV92" s="162"/>
      <c r="BW92" s="162"/>
      <c r="BX92" s="162"/>
      <c r="BY92" s="162"/>
      <c r="BZ92" s="162"/>
      <c r="CA92" s="75">
        <f>CA93</f>
        <v>0</v>
      </c>
      <c r="CB92" s="92">
        <f>CB93</f>
        <v>0</v>
      </c>
      <c r="CC92" s="161">
        <f>CC93</f>
        <v>260000</v>
      </c>
      <c r="CD92" s="162"/>
      <c r="CE92" s="162"/>
      <c r="CF92" s="162"/>
      <c r="CG92" s="162"/>
      <c r="CH92" s="162"/>
      <c r="CI92" s="162"/>
      <c r="CJ92" s="162"/>
      <c r="CK92" s="162"/>
      <c r="CL92" s="162"/>
      <c r="CM92" s="162"/>
      <c r="CN92" s="162"/>
      <c r="CO92" s="163"/>
      <c r="CP92" s="161">
        <f>CP93</f>
        <v>0</v>
      </c>
      <c r="CQ92" s="162"/>
      <c r="CR92" s="162"/>
      <c r="CS92" s="162"/>
      <c r="CT92" s="162"/>
      <c r="CU92" s="162"/>
      <c r="CV92" s="162"/>
      <c r="CW92" s="162"/>
      <c r="CX92" s="162"/>
      <c r="CY92" s="162"/>
      <c r="CZ92" s="162"/>
      <c r="DA92" s="162"/>
      <c r="DB92" s="163"/>
    </row>
    <row r="93" spans="1:106" s="63" customFormat="1" ht="27.6" customHeight="1" x14ac:dyDescent="0.25">
      <c r="A93" s="158" t="s">
        <v>211</v>
      </c>
      <c r="B93" s="159"/>
      <c r="C93" s="159"/>
      <c r="D93" s="159"/>
      <c r="E93" s="159"/>
      <c r="F93" s="159"/>
      <c r="G93" s="159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9"/>
      <c r="Y93" s="159"/>
      <c r="Z93" s="159"/>
      <c r="AA93" s="159"/>
      <c r="AB93" s="159"/>
      <c r="AC93" s="159"/>
      <c r="AD93" s="160"/>
      <c r="AE93" s="245"/>
      <c r="AF93" s="246"/>
      <c r="AG93" s="246"/>
      <c r="AH93" s="246"/>
      <c r="AI93" s="246"/>
      <c r="AJ93" s="246"/>
      <c r="AK93" s="246"/>
      <c r="AL93" s="95"/>
      <c r="AM93" s="101" t="s">
        <v>51</v>
      </c>
      <c r="AN93" s="155">
        <f t="shared" si="2"/>
        <v>3270500</v>
      </c>
      <c r="AO93" s="156"/>
      <c r="AP93" s="156"/>
      <c r="AQ93" s="156"/>
      <c r="AR93" s="156"/>
      <c r="AS93" s="156"/>
      <c r="AT93" s="156"/>
      <c r="AU93" s="156"/>
      <c r="AV93" s="156"/>
      <c r="AW93" s="156"/>
      <c r="AX93" s="156"/>
      <c r="AY93" s="156"/>
      <c r="AZ93" s="156"/>
      <c r="BA93" s="157"/>
      <c r="BB93" s="155">
        <v>3010500</v>
      </c>
      <c r="BC93" s="156"/>
      <c r="BD93" s="156"/>
      <c r="BE93" s="156"/>
      <c r="BF93" s="156"/>
      <c r="BG93" s="156"/>
      <c r="BH93" s="156"/>
      <c r="BI93" s="156"/>
      <c r="BJ93" s="156"/>
      <c r="BK93" s="156"/>
      <c r="BL93" s="156"/>
      <c r="BM93" s="156"/>
      <c r="BN93" s="90"/>
      <c r="BO93" s="155"/>
      <c r="BP93" s="156"/>
      <c r="BQ93" s="156"/>
      <c r="BR93" s="156"/>
      <c r="BS93" s="156"/>
      <c r="BT93" s="156"/>
      <c r="BU93" s="156"/>
      <c r="BV93" s="156"/>
      <c r="BW93" s="156"/>
      <c r="BX93" s="156"/>
      <c r="BY93" s="156"/>
      <c r="BZ93" s="156"/>
      <c r="CA93" s="90"/>
      <c r="CB93" s="88"/>
      <c r="CC93" s="155">
        <v>260000</v>
      </c>
      <c r="CD93" s="156"/>
      <c r="CE93" s="156"/>
      <c r="CF93" s="156"/>
      <c r="CG93" s="156"/>
      <c r="CH93" s="156"/>
      <c r="CI93" s="156"/>
      <c r="CJ93" s="156"/>
      <c r="CK93" s="156"/>
      <c r="CL93" s="156"/>
      <c r="CM93" s="156"/>
      <c r="CN93" s="156"/>
      <c r="CO93" s="157"/>
      <c r="CP93" s="155"/>
      <c r="CQ93" s="156"/>
      <c r="CR93" s="156"/>
      <c r="CS93" s="156"/>
      <c r="CT93" s="156"/>
      <c r="CU93" s="156"/>
      <c r="CV93" s="156"/>
      <c r="CW93" s="156"/>
      <c r="CX93" s="156"/>
      <c r="CY93" s="156"/>
      <c r="CZ93" s="156"/>
      <c r="DA93" s="156"/>
      <c r="DB93" s="157"/>
    </row>
    <row r="94" spans="1:106" s="62" customFormat="1" ht="58.95" customHeight="1" x14ac:dyDescent="0.25">
      <c r="A94" s="174" t="s">
        <v>236</v>
      </c>
      <c r="B94" s="175"/>
      <c r="C94" s="175"/>
      <c r="D94" s="175"/>
      <c r="E94" s="175"/>
      <c r="F94" s="175"/>
      <c r="G94" s="175"/>
      <c r="H94" s="175"/>
      <c r="I94" s="175"/>
      <c r="J94" s="175"/>
      <c r="K94" s="175"/>
      <c r="L94" s="175"/>
      <c r="M94" s="175"/>
      <c r="N94" s="175"/>
      <c r="O94" s="175"/>
      <c r="P94" s="175"/>
      <c r="Q94" s="175"/>
      <c r="R94" s="175"/>
      <c r="S94" s="175"/>
      <c r="T94" s="175"/>
      <c r="U94" s="175"/>
      <c r="V94" s="175"/>
      <c r="W94" s="175"/>
      <c r="X94" s="175"/>
      <c r="Y94" s="175"/>
      <c r="Z94" s="175"/>
      <c r="AA94" s="175"/>
      <c r="AB94" s="175"/>
      <c r="AC94" s="175"/>
      <c r="AD94" s="176"/>
      <c r="AE94" s="164" t="s">
        <v>42</v>
      </c>
      <c r="AF94" s="165"/>
      <c r="AG94" s="165"/>
      <c r="AH94" s="165"/>
      <c r="AI94" s="165"/>
      <c r="AJ94" s="165"/>
      <c r="AK94" s="165"/>
      <c r="AL94" s="166"/>
      <c r="AM94" s="64" t="s">
        <v>45</v>
      </c>
      <c r="AN94" s="161">
        <f t="shared" si="2"/>
        <v>2217600</v>
      </c>
      <c r="AO94" s="162"/>
      <c r="AP94" s="162"/>
      <c r="AQ94" s="162"/>
      <c r="AR94" s="162"/>
      <c r="AS94" s="162"/>
      <c r="AT94" s="162"/>
      <c r="AU94" s="162"/>
      <c r="AV94" s="162"/>
      <c r="AW94" s="162"/>
      <c r="AX94" s="162"/>
      <c r="AY94" s="162"/>
      <c r="AZ94" s="162"/>
      <c r="BA94" s="163"/>
      <c r="BB94" s="161">
        <f>BB95+BB96+BB97+BB98+BB99</f>
        <v>0</v>
      </c>
      <c r="BC94" s="162"/>
      <c r="BD94" s="162"/>
      <c r="BE94" s="162"/>
      <c r="BF94" s="162"/>
      <c r="BG94" s="162"/>
      <c r="BH94" s="162"/>
      <c r="BI94" s="162"/>
      <c r="BJ94" s="162"/>
      <c r="BK94" s="162"/>
      <c r="BL94" s="162"/>
      <c r="BM94" s="162"/>
      <c r="BN94" s="75">
        <f>BN95+BN96+BN97+BN98+BN99</f>
        <v>0</v>
      </c>
      <c r="BO94" s="161">
        <f>BO95+BO96+BO97+BO98+BO99</f>
        <v>0</v>
      </c>
      <c r="BP94" s="162"/>
      <c r="BQ94" s="162"/>
      <c r="BR94" s="162"/>
      <c r="BS94" s="162"/>
      <c r="BT94" s="162"/>
      <c r="BU94" s="162"/>
      <c r="BV94" s="162"/>
      <c r="BW94" s="162"/>
      <c r="BX94" s="162"/>
      <c r="BY94" s="162"/>
      <c r="BZ94" s="162"/>
      <c r="CA94" s="75">
        <f>CA95+CA96+CA97+CA98+CA99</f>
        <v>0</v>
      </c>
      <c r="CB94" s="92">
        <f>CB95+CB96+CB97+CB98+CB99</f>
        <v>2217600</v>
      </c>
      <c r="CC94" s="161">
        <f>CC95+CC96+CC97+CC98+CC99</f>
        <v>0</v>
      </c>
      <c r="CD94" s="162"/>
      <c r="CE94" s="162"/>
      <c r="CF94" s="162"/>
      <c r="CG94" s="162"/>
      <c r="CH94" s="162"/>
      <c r="CI94" s="162"/>
      <c r="CJ94" s="162"/>
      <c r="CK94" s="162"/>
      <c r="CL94" s="162"/>
      <c r="CM94" s="162"/>
      <c r="CN94" s="162"/>
      <c r="CO94" s="163"/>
      <c r="CP94" s="161">
        <f>CP95+CP96+CP97+CP98+CP99</f>
        <v>0</v>
      </c>
      <c r="CQ94" s="162"/>
      <c r="CR94" s="162"/>
      <c r="CS94" s="162"/>
      <c r="CT94" s="162"/>
      <c r="CU94" s="162"/>
      <c r="CV94" s="162"/>
      <c r="CW94" s="162"/>
      <c r="CX94" s="162"/>
      <c r="CY94" s="162"/>
      <c r="CZ94" s="162"/>
      <c r="DA94" s="162"/>
      <c r="DB94" s="163"/>
    </row>
    <row r="95" spans="1:106" s="63" customFormat="1" ht="25.5" customHeight="1" x14ac:dyDescent="0.25">
      <c r="A95" s="158" t="s">
        <v>218</v>
      </c>
      <c r="B95" s="159"/>
      <c r="C95" s="159"/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9"/>
      <c r="Y95" s="159"/>
      <c r="Z95" s="159"/>
      <c r="AA95" s="159"/>
      <c r="AB95" s="159"/>
      <c r="AC95" s="159"/>
      <c r="AD95" s="160"/>
      <c r="AE95" s="167"/>
      <c r="AF95" s="168"/>
      <c r="AG95" s="168"/>
      <c r="AH95" s="168"/>
      <c r="AI95" s="168"/>
      <c r="AJ95" s="168"/>
      <c r="AK95" s="168"/>
      <c r="AL95" s="169"/>
      <c r="AM95" s="91" t="s">
        <v>43</v>
      </c>
      <c r="AN95" s="155">
        <f t="shared" si="2"/>
        <v>6500</v>
      </c>
      <c r="AO95" s="156"/>
      <c r="AP95" s="156"/>
      <c r="AQ95" s="156"/>
      <c r="AR95" s="156"/>
      <c r="AS95" s="156"/>
      <c r="AT95" s="156"/>
      <c r="AU95" s="156"/>
      <c r="AV95" s="156"/>
      <c r="AW95" s="156"/>
      <c r="AX95" s="156"/>
      <c r="AY95" s="156"/>
      <c r="AZ95" s="156"/>
      <c r="BA95" s="157"/>
      <c r="BB95" s="155"/>
      <c r="BC95" s="156"/>
      <c r="BD95" s="156"/>
      <c r="BE95" s="156"/>
      <c r="BF95" s="156"/>
      <c r="BG95" s="156"/>
      <c r="BH95" s="156"/>
      <c r="BI95" s="156"/>
      <c r="BJ95" s="156"/>
      <c r="BK95" s="156"/>
      <c r="BL95" s="156"/>
      <c r="BM95" s="156"/>
      <c r="BN95" s="90"/>
      <c r="BO95" s="155"/>
      <c r="BP95" s="156"/>
      <c r="BQ95" s="156"/>
      <c r="BR95" s="156"/>
      <c r="BS95" s="156"/>
      <c r="BT95" s="156"/>
      <c r="BU95" s="156"/>
      <c r="BV95" s="156"/>
      <c r="BW95" s="156"/>
      <c r="BX95" s="156"/>
      <c r="BY95" s="156"/>
      <c r="BZ95" s="156"/>
      <c r="CA95" s="90"/>
      <c r="CB95" s="88">
        <v>6500</v>
      </c>
      <c r="CC95" s="155"/>
      <c r="CD95" s="156"/>
      <c r="CE95" s="156"/>
      <c r="CF95" s="156"/>
      <c r="CG95" s="156"/>
      <c r="CH95" s="156"/>
      <c r="CI95" s="156"/>
      <c r="CJ95" s="156"/>
      <c r="CK95" s="156"/>
      <c r="CL95" s="156"/>
      <c r="CM95" s="156"/>
      <c r="CN95" s="156"/>
      <c r="CO95" s="157"/>
      <c r="CP95" s="155"/>
      <c r="CQ95" s="156"/>
      <c r="CR95" s="156"/>
      <c r="CS95" s="156"/>
      <c r="CT95" s="156"/>
      <c r="CU95" s="156"/>
      <c r="CV95" s="156"/>
      <c r="CW95" s="156"/>
      <c r="CX95" s="156"/>
      <c r="CY95" s="156"/>
      <c r="CZ95" s="156"/>
      <c r="DA95" s="156"/>
      <c r="DB95" s="157"/>
    </row>
    <row r="96" spans="1:106" s="63" customFormat="1" ht="25.5" customHeight="1" x14ac:dyDescent="0.25">
      <c r="A96" s="158" t="s">
        <v>238</v>
      </c>
      <c r="B96" s="159"/>
      <c r="C96" s="159"/>
      <c r="D96" s="159"/>
      <c r="E96" s="159"/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9"/>
      <c r="Y96" s="159"/>
      <c r="Z96" s="159"/>
      <c r="AA96" s="159"/>
      <c r="AB96" s="159"/>
      <c r="AC96" s="159"/>
      <c r="AD96" s="160"/>
      <c r="AE96" s="167"/>
      <c r="AF96" s="168"/>
      <c r="AG96" s="168"/>
      <c r="AH96" s="168"/>
      <c r="AI96" s="168"/>
      <c r="AJ96" s="168"/>
      <c r="AK96" s="168"/>
      <c r="AL96" s="169"/>
      <c r="AM96" s="91" t="s">
        <v>237</v>
      </c>
      <c r="AN96" s="155">
        <f t="shared" ref="AN96:AN129" si="3">BB96+BO96+CB96+CC96</f>
        <v>2211100</v>
      </c>
      <c r="AO96" s="156"/>
      <c r="AP96" s="156"/>
      <c r="AQ96" s="156"/>
      <c r="AR96" s="156"/>
      <c r="AS96" s="156"/>
      <c r="AT96" s="156"/>
      <c r="AU96" s="156"/>
      <c r="AV96" s="156"/>
      <c r="AW96" s="156"/>
      <c r="AX96" s="156"/>
      <c r="AY96" s="156"/>
      <c r="AZ96" s="156"/>
      <c r="BA96" s="157"/>
      <c r="BB96" s="155"/>
      <c r="BC96" s="156"/>
      <c r="BD96" s="156"/>
      <c r="BE96" s="156"/>
      <c r="BF96" s="156"/>
      <c r="BG96" s="156"/>
      <c r="BH96" s="156"/>
      <c r="BI96" s="156"/>
      <c r="BJ96" s="156"/>
      <c r="BK96" s="156"/>
      <c r="BL96" s="156"/>
      <c r="BM96" s="156"/>
      <c r="BN96" s="90"/>
      <c r="BO96" s="155"/>
      <c r="BP96" s="156"/>
      <c r="BQ96" s="156"/>
      <c r="BR96" s="156"/>
      <c r="BS96" s="156"/>
      <c r="BT96" s="156"/>
      <c r="BU96" s="156"/>
      <c r="BV96" s="156"/>
      <c r="BW96" s="156"/>
      <c r="BX96" s="156"/>
      <c r="BY96" s="156"/>
      <c r="BZ96" s="156"/>
      <c r="CA96" s="90"/>
      <c r="CB96" s="88">
        <v>2211100</v>
      </c>
      <c r="CC96" s="155"/>
      <c r="CD96" s="156"/>
      <c r="CE96" s="156"/>
      <c r="CF96" s="156"/>
      <c r="CG96" s="156"/>
      <c r="CH96" s="156"/>
      <c r="CI96" s="156"/>
      <c r="CJ96" s="156"/>
      <c r="CK96" s="156"/>
      <c r="CL96" s="156"/>
      <c r="CM96" s="156"/>
      <c r="CN96" s="156"/>
      <c r="CO96" s="157"/>
      <c r="CP96" s="155"/>
      <c r="CQ96" s="156"/>
      <c r="CR96" s="156"/>
      <c r="CS96" s="156"/>
      <c r="CT96" s="156"/>
      <c r="CU96" s="156"/>
      <c r="CV96" s="156"/>
      <c r="CW96" s="156"/>
      <c r="CX96" s="156"/>
      <c r="CY96" s="156"/>
      <c r="CZ96" s="156"/>
      <c r="DA96" s="156"/>
      <c r="DB96" s="157"/>
    </row>
    <row r="97" spans="1:106" s="63" customFormat="1" ht="36" customHeight="1" x14ac:dyDescent="0.25">
      <c r="A97" s="158" t="s">
        <v>220</v>
      </c>
      <c r="B97" s="159"/>
      <c r="C97" s="159"/>
      <c r="D97" s="159"/>
      <c r="E97" s="159"/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9"/>
      <c r="Z97" s="159"/>
      <c r="AA97" s="159"/>
      <c r="AB97" s="159"/>
      <c r="AC97" s="159"/>
      <c r="AD97" s="160"/>
      <c r="AE97" s="167"/>
      <c r="AF97" s="168"/>
      <c r="AG97" s="168"/>
      <c r="AH97" s="168"/>
      <c r="AI97" s="168"/>
      <c r="AJ97" s="168"/>
      <c r="AK97" s="168"/>
      <c r="AL97" s="169"/>
      <c r="AM97" s="91" t="s">
        <v>219</v>
      </c>
      <c r="AN97" s="155">
        <f t="shared" si="3"/>
        <v>0</v>
      </c>
      <c r="AO97" s="156"/>
      <c r="AP97" s="156"/>
      <c r="AQ97" s="156"/>
      <c r="AR97" s="156"/>
      <c r="AS97" s="156"/>
      <c r="AT97" s="156"/>
      <c r="AU97" s="156"/>
      <c r="AV97" s="156"/>
      <c r="AW97" s="156"/>
      <c r="AX97" s="156"/>
      <c r="AY97" s="156"/>
      <c r="AZ97" s="156"/>
      <c r="BA97" s="157"/>
      <c r="BB97" s="155"/>
      <c r="BC97" s="156"/>
      <c r="BD97" s="156"/>
      <c r="BE97" s="156"/>
      <c r="BF97" s="156"/>
      <c r="BG97" s="156"/>
      <c r="BH97" s="156"/>
      <c r="BI97" s="156"/>
      <c r="BJ97" s="156"/>
      <c r="BK97" s="156"/>
      <c r="BL97" s="156"/>
      <c r="BM97" s="156"/>
      <c r="BN97" s="90"/>
      <c r="BO97" s="155"/>
      <c r="BP97" s="156"/>
      <c r="BQ97" s="156"/>
      <c r="BR97" s="156"/>
      <c r="BS97" s="156"/>
      <c r="BT97" s="156"/>
      <c r="BU97" s="156"/>
      <c r="BV97" s="156"/>
      <c r="BW97" s="156"/>
      <c r="BX97" s="156"/>
      <c r="BY97" s="156"/>
      <c r="BZ97" s="156"/>
      <c r="CA97" s="90"/>
      <c r="CB97" s="88"/>
      <c r="CC97" s="155"/>
      <c r="CD97" s="156"/>
      <c r="CE97" s="156"/>
      <c r="CF97" s="156"/>
      <c r="CG97" s="156"/>
      <c r="CH97" s="156"/>
      <c r="CI97" s="156"/>
      <c r="CJ97" s="156"/>
      <c r="CK97" s="156"/>
      <c r="CL97" s="156"/>
      <c r="CM97" s="156"/>
      <c r="CN97" s="156"/>
      <c r="CO97" s="157"/>
      <c r="CP97" s="155"/>
      <c r="CQ97" s="156"/>
      <c r="CR97" s="156"/>
      <c r="CS97" s="156"/>
      <c r="CT97" s="156"/>
      <c r="CU97" s="156"/>
      <c r="CV97" s="156"/>
      <c r="CW97" s="156"/>
      <c r="CX97" s="156"/>
      <c r="CY97" s="156"/>
      <c r="CZ97" s="156"/>
      <c r="DA97" s="156"/>
      <c r="DB97" s="157"/>
    </row>
    <row r="98" spans="1:106" s="63" customFormat="1" ht="26.4" customHeight="1" x14ac:dyDescent="0.25">
      <c r="A98" s="158" t="s">
        <v>190</v>
      </c>
      <c r="B98" s="159"/>
      <c r="C98" s="159"/>
      <c r="D98" s="159"/>
      <c r="E98" s="159"/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9"/>
      <c r="Y98" s="159"/>
      <c r="Z98" s="159"/>
      <c r="AA98" s="159"/>
      <c r="AB98" s="159"/>
      <c r="AC98" s="159"/>
      <c r="AD98" s="160"/>
      <c r="AE98" s="167"/>
      <c r="AF98" s="168"/>
      <c r="AG98" s="168"/>
      <c r="AH98" s="168"/>
      <c r="AI98" s="168"/>
      <c r="AJ98" s="168"/>
      <c r="AK98" s="168"/>
      <c r="AL98" s="169"/>
      <c r="AM98" s="91" t="s">
        <v>102</v>
      </c>
      <c r="AN98" s="155">
        <f t="shared" si="3"/>
        <v>0</v>
      </c>
      <c r="AO98" s="156"/>
      <c r="AP98" s="156"/>
      <c r="AQ98" s="156"/>
      <c r="AR98" s="156"/>
      <c r="AS98" s="156"/>
      <c r="AT98" s="156"/>
      <c r="AU98" s="156"/>
      <c r="AV98" s="156"/>
      <c r="AW98" s="156"/>
      <c r="AX98" s="156"/>
      <c r="AY98" s="156"/>
      <c r="AZ98" s="156"/>
      <c r="BA98" s="157"/>
      <c r="BB98" s="155"/>
      <c r="BC98" s="156"/>
      <c r="BD98" s="156"/>
      <c r="BE98" s="156"/>
      <c r="BF98" s="156"/>
      <c r="BG98" s="156"/>
      <c r="BH98" s="156"/>
      <c r="BI98" s="156"/>
      <c r="BJ98" s="156"/>
      <c r="BK98" s="156"/>
      <c r="BL98" s="156"/>
      <c r="BM98" s="156"/>
      <c r="BN98" s="90"/>
      <c r="BO98" s="155"/>
      <c r="BP98" s="156"/>
      <c r="BQ98" s="156"/>
      <c r="BR98" s="156"/>
      <c r="BS98" s="156"/>
      <c r="BT98" s="156"/>
      <c r="BU98" s="156"/>
      <c r="BV98" s="156"/>
      <c r="BW98" s="156"/>
      <c r="BX98" s="156"/>
      <c r="BY98" s="156"/>
      <c r="BZ98" s="156"/>
      <c r="CA98" s="90"/>
      <c r="CB98" s="88"/>
      <c r="CC98" s="155"/>
      <c r="CD98" s="156"/>
      <c r="CE98" s="156"/>
      <c r="CF98" s="156"/>
      <c r="CG98" s="156"/>
      <c r="CH98" s="156"/>
      <c r="CI98" s="156"/>
      <c r="CJ98" s="156"/>
      <c r="CK98" s="156"/>
      <c r="CL98" s="156"/>
      <c r="CM98" s="156"/>
      <c r="CN98" s="156"/>
      <c r="CO98" s="157"/>
      <c r="CP98" s="155"/>
      <c r="CQ98" s="156"/>
      <c r="CR98" s="156"/>
      <c r="CS98" s="156"/>
      <c r="CT98" s="156"/>
      <c r="CU98" s="156"/>
      <c r="CV98" s="156"/>
      <c r="CW98" s="156"/>
      <c r="CX98" s="156"/>
      <c r="CY98" s="156"/>
      <c r="CZ98" s="156"/>
      <c r="DA98" s="156"/>
      <c r="DB98" s="157"/>
    </row>
    <row r="99" spans="1:106" s="63" customFormat="1" ht="25.95" customHeight="1" x14ac:dyDescent="0.25">
      <c r="A99" s="158" t="s">
        <v>204</v>
      </c>
      <c r="B99" s="159"/>
      <c r="C99" s="159"/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9"/>
      <c r="Y99" s="159"/>
      <c r="Z99" s="159"/>
      <c r="AA99" s="159"/>
      <c r="AB99" s="159"/>
      <c r="AC99" s="159"/>
      <c r="AD99" s="160"/>
      <c r="AE99" s="170"/>
      <c r="AF99" s="171"/>
      <c r="AG99" s="171"/>
      <c r="AH99" s="171"/>
      <c r="AI99" s="171"/>
      <c r="AJ99" s="171"/>
      <c r="AK99" s="171"/>
      <c r="AL99" s="172"/>
      <c r="AM99" s="101" t="s">
        <v>97</v>
      </c>
      <c r="AN99" s="155">
        <f t="shared" si="3"/>
        <v>0</v>
      </c>
      <c r="AO99" s="156"/>
      <c r="AP99" s="156"/>
      <c r="AQ99" s="156"/>
      <c r="AR99" s="156"/>
      <c r="AS99" s="156"/>
      <c r="AT99" s="156"/>
      <c r="AU99" s="156"/>
      <c r="AV99" s="156"/>
      <c r="AW99" s="156"/>
      <c r="AX99" s="156"/>
      <c r="AY99" s="156"/>
      <c r="AZ99" s="156"/>
      <c r="BA99" s="157"/>
      <c r="BB99" s="155"/>
      <c r="BC99" s="156"/>
      <c r="BD99" s="156"/>
      <c r="BE99" s="156"/>
      <c r="BF99" s="156"/>
      <c r="BG99" s="156"/>
      <c r="BH99" s="156"/>
      <c r="BI99" s="156"/>
      <c r="BJ99" s="156"/>
      <c r="BK99" s="156"/>
      <c r="BL99" s="156"/>
      <c r="BM99" s="156"/>
      <c r="BN99" s="90"/>
      <c r="BO99" s="155"/>
      <c r="BP99" s="156"/>
      <c r="BQ99" s="156"/>
      <c r="BR99" s="156"/>
      <c r="BS99" s="156"/>
      <c r="BT99" s="156"/>
      <c r="BU99" s="156"/>
      <c r="BV99" s="156"/>
      <c r="BW99" s="156"/>
      <c r="BX99" s="156"/>
      <c r="BY99" s="156"/>
      <c r="BZ99" s="156"/>
      <c r="CA99" s="90"/>
      <c r="CB99" s="88"/>
      <c r="CC99" s="155"/>
      <c r="CD99" s="156"/>
      <c r="CE99" s="156"/>
      <c r="CF99" s="156"/>
      <c r="CG99" s="156"/>
      <c r="CH99" s="156"/>
      <c r="CI99" s="156"/>
      <c r="CJ99" s="156"/>
      <c r="CK99" s="156"/>
      <c r="CL99" s="156"/>
      <c r="CM99" s="156"/>
      <c r="CN99" s="156"/>
      <c r="CO99" s="157"/>
      <c r="CP99" s="155"/>
      <c r="CQ99" s="156"/>
      <c r="CR99" s="156"/>
      <c r="CS99" s="156"/>
      <c r="CT99" s="156"/>
      <c r="CU99" s="156"/>
      <c r="CV99" s="156"/>
      <c r="CW99" s="156"/>
      <c r="CX99" s="156"/>
      <c r="CY99" s="156"/>
      <c r="CZ99" s="156"/>
      <c r="DA99" s="156"/>
      <c r="DB99" s="157"/>
    </row>
    <row r="100" spans="1:106" s="62" customFormat="1" ht="24" customHeight="1" x14ac:dyDescent="0.25">
      <c r="A100" s="174" t="s">
        <v>239</v>
      </c>
      <c r="B100" s="175"/>
      <c r="C100" s="175"/>
      <c r="D100" s="175"/>
      <c r="E100" s="175"/>
      <c r="F100" s="175"/>
      <c r="G100" s="175"/>
      <c r="H100" s="175"/>
      <c r="I100" s="175"/>
      <c r="J100" s="175"/>
      <c r="K100" s="175"/>
      <c r="L100" s="175"/>
      <c r="M100" s="175"/>
      <c r="N100" s="175"/>
      <c r="O100" s="175"/>
      <c r="P100" s="175"/>
      <c r="Q100" s="175"/>
      <c r="R100" s="175"/>
      <c r="S100" s="175"/>
      <c r="T100" s="175"/>
      <c r="U100" s="175"/>
      <c r="V100" s="175"/>
      <c r="W100" s="175"/>
      <c r="X100" s="175"/>
      <c r="Y100" s="175"/>
      <c r="Z100" s="175"/>
      <c r="AA100" s="175"/>
      <c r="AB100" s="175"/>
      <c r="AC100" s="175"/>
      <c r="AD100" s="176"/>
      <c r="AE100" s="164" t="s">
        <v>57</v>
      </c>
      <c r="AF100" s="165"/>
      <c r="AG100" s="165"/>
      <c r="AH100" s="165"/>
      <c r="AI100" s="165"/>
      <c r="AJ100" s="165"/>
      <c r="AK100" s="165"/>
      <c r="AL100" s="166"/>
      <c r="AM100" s="64" t="s">
        <v>45</v>
      </c>
      <c r="AN100" s="161">
        <f t="shared" si="3"/>
        <v>2098700</v>
      </c>
      <c r="AO100" s="162"/>
      <c r="AP100" s="162"/>
      <c r="AQ100" s="162"/>
      <c r="AR100" s="162"/>
      <c r="AS100" s="162"/>
      <c r="AT100" s="162"/>
      <c r="AU100" s="162"/>
      <c r="AV100" s="162"/>
      <c r="AW100" s="162"/>
      <c r="AX100" s="162"/>
      <c r="AY100" s="162"/>
      <c r="AZ100" s="162"/>
      <c r="BA100" s="163"/>
      <c r="BB100" s="161">
        <f>BB101+BB102</f>
        <v>0</v>
      </c>
      <c r="BC100" s="162"/>
      <c r="BD100" s="162"/>
      <c r="BE100" s="162"/>
      <c r="BF100" s="162"/>
      <c r="BG100" s="162"/>
      <c r="BH100" s="162"/>
      <c r="BI100" s="162"/>
      <c r="BJ100" s="162"/>
      <c r="BK100" s="162"/>
      <c r="BL100" s="162"/>
      <c r="BM100" s="162"/>
      <c r="BN100" s="75">
        <f>BN101+BN102</f>
        <v>0</v>
      </c>
      <c r="BO100" s="161">
        <f>BO101+BO102</f>
        <v>0</v>
      </c>
      <c r="BP100" s="162"/>
      <c r="BQ100" s="162"/>
      <c r="BR100" s="162"/>
      <c r="BS100" s="162"/>
      <c r="BT100" s="162"/>
      <c r="BU100" s="162"/>
      <c r="BV100" s="162"/>
      <c r="BW100" s="162"/>
      <c r="BX100" s="162"/>
      <c r="BY100" s="162"/>
      <c r="BZ100" s="162"/>
      <c r="CA100" s="75">
        <f>CA101+CA102</f>
        <v>0</v>
      </c>
      <c r="CB100" s="92">
        <f>CB101+CB102</f>
        <v>2098700</v>
      </c>
      <c r="CC100" s="161">
        <f>CC101+CC102</f>
        <v>0</v>
      </c>
      <c r="CD100" s="162"/>
      <c r="CE100" s="162"/>
      <c r="CF100" s="162"/>
      <c r="CG100" s="162"/>
      <c r="CH100" s="162"/>
      <c r="CI100" s="162"/>
      <c r="CJ100" s="162"/>
      <c r="CK100" s="162"/>
      <c r="CL100" s="162"/>
      <c r="CM100" s="162"/>
      <c r="CN100" s="162"/>
      <c r="CO100" s="163"/>
      <c r="CP100" s="161">
        <f>CP101+CP102</f>
        <v>0</v>
      </c>
      <c r="CQ100" s="162"/>
      <c r="CR100" s="162"/>
      <c r="CS100" s="162"/>
      <c r="CT100" s="162"/>
      <c r="CU100" s="162"/>
      <c r="CV100" s="162"/>
      <c r="CW100" s="162"/>
      <c r="CX100" s="162"/>
      <c r="CY100" s="162"/>
      <c r="CZ100" s="162"/>
      <c r="DA100" s="162"/>
      <c r="DB100" s="163"/>
    </row>
    <row r="101" spans="1:106" s="63" customFormat="1" ht="25.5" customHeight="1" x14ac:dyDescent="0.25">
      <c r="A101" s="158" t="s">
        <v>218</v>
      </c>
      <c r="B101" s="159"/>
      <c r="C101" s="159"/>
      <c r="D101" s="159"/>
      <c r="E101" s="159"/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9"/>
      <c r="Y101" s="159"/>
      <c r="Z101" s="159"/>
      <c r="AA101" s="159"/>
      <c r="AB101" s="159"/>
      <c r="AC101" s="159"/>
      <c r="AD101" s="160"/>
      <c r="AE101" s="167"/>
      <c r="AF101" s="168"/>
      <c r="AG101" s="168"/>
      <c r="AH101" s="168"/>
      <c r="AI101" s="168"/>
      <c r="AJ101" s="168"/>
      <c r="AK101" s="168"/>
      <c r="AL101" s="169"/>
      <c r="AM101" s="91" t="s">
        <v>43</v>
      </c>
      <c r="AN101" s="155">
        <f t="shared" si="3"/>
        <v>1230000</v>
      </c>
      <c r="AO101" s="156"/>
      <c r="AP101" s="156"/>
      <c r="AQ101" s="156"/>
      <c r="AR101" s="156"/>
      <c r="AS101" s="156"/>
      <c r="AT101" s="156"/>
      <c r="AU101" s="156"/>
      <c r="AV101" s="156"/>
      <c r="AW101" s="156"/>
      <c r="AX101" s="156"/>
      <c r="AY101" s="156"/>
      <c r="AZ101" s="156"/>
      <c r="BA101" s="157"/>
      <c r="BB101" s="155"/>
      <c r="BC101" s="156"/>
      <c r="BD101" s="156"/>
      <c r="BE101" s="156"/>
      <c r="BF101" s="156"/>
      <c r="BG101" s="156"/>
      <c r="BH101" s="156"/>
      <c r="BI101" s="156"/>
      <c r="BJ101" s="156"/>
      <c r="BK101" s="156"/>
      <c r="BL101" s="156"/>
      <c r="BM101" s="156"/>
      <c r="BN101" s="90"/>
      <c r="BO101" s="155"/>
      <c r="BP101" s="156"/>
      <c r="BQ101" s="156"/>
      <c r="BR101" s="156"/>
      <c r="BS101" s="156"/>
      <c r="BT101" s="156"/>
      <c r="BU101" s="156"/>
      <c r="BV101" s="156"/>
      <c r="BW101" s="156"/>
      <c r="BX101" s="156"/>
      <c r="BY101" s="156"/>
      <c r="BZ101" s="156"/>
      <c r="CA101" s="90"/>
      <c r="CB101" s="88">
        <v>1230000</v>
      </c>
      <c r="CC101" s="155"/>
      <c r="CD101" s="156"/>
      <c r="CE101" s="156"/>
      <c r="CF101" s="156"/>
      <c r="CG101" s="156"/>
      <c r="CH101" s="156"/>
      <c r="CI101" s="156"/>
      <c r="CJ101" s="156"/>
      <c r="CK101" s="156"/>
      <c r="CL101" s="156"/>
      <c r="CM101" s="156"/>
      <c r="CN101" s="156"/>
      <c r="CO101" s="157"/>
      <c r="CP101" s="155"/>
      <c r="CQ101" s="156"/>
      <c r="CR101" s="156"/>
      <c r="CS101" s="156"/>
      <c r="CT101" s="156"/>
      <c r="CU101" s="156"/>
      <c r="CV101" s="156"/>
      <c r="CW101" s="156"/>
      <c r="CX101" s="156"/>
      <c r="CY101" s="156"/>
      <c r="CZ101" s="156"/>
      <c r="DA101" s="156"/>
      <c r="DB101" s="157"/>
    </row>
    <row r="102" spans="1:106" s="63" customFormat="1" ht="25.95" customHeight="1" x14ac:dyDescent="0.25">
      <c r="A102" s="158" t="s">
        <v>204</v>
      </c>
      <c r="B102" s="159"/>
      <c r="C102" s="159"/>
      <c r="D102" s="159"/>
      <c r="E102" s="159"/>
      <c r="F102" s="159"/>
      <c r="G102" s="159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9"/>
      <c r="Y102" s="159"/>
      <c r="Z102" s="159"/>
      <c r="AA102" s="159"/>
      <c r="AB102" s="159"/>
      <c r="AC102" s="159"/>
      <c r="AD102" s="160"/>
      <c r="AE102" s="170"/>
      <c r="AF102" s="171"/>
      <c r="AG102" s="171"/>
      <c r="AH102" s="171"/>
      <c r="AI102" s="171"/>
      <c r="AJ102" s="171"/>
      <c r="AK102" s="171"/>
      <c r="AL102" s="172"/>
      <c r="AM102" s="101" t="s">
        <v>97</v>
      </c>
      <c r="AN102" s="155">
        <f t="shared" si="3"/>
        <v>868700</v>
      </c>
      <c r="AO102" s="156"/>
      <c r="AP102" s="156"/>
      <c r="AQ102" s="156"/>
      <c r="AR102" s="156"/>
      <c r="AS102" s="156"/>
      <c r="AT102" s="156"/>
      <c r="AU102" s="156"/>
      <c r="AV102" s="156"/>
      <c r="AW102" s="156"/>
      <c r="AX102" s="156"/>
      <c r="AY102" s="156"/>
      <c r="AZ102" s="156"/>
      <c r="BA102" s="157"/>
      <c r="BB102" s="155"/>
      <c r="BC102" s="156"/>
      <c r="BD102" s="156"/>
      <c r="BE102" s="156"/>
      <c r="BF102" s="156"/>
      <c r="BG102" s="156"/>
      <c r="BH102" s="156"/>
      <c r="BI102" s="156"/>
      <c r="BJ102" s="156"/>
      <c r="BK102" s="156"/>
      <c r="BL102" s="156"/>
      <c r="BM102" s="156"/>
      <c r="BN102" s="90"/>
      <c r="BO102" s="155"/>
      <c r="BP102" s="156"/>
      <c r="BQ102" s="156"/>
      <c r="BR102" s="156"/>
      <c r="BS102" s="156"/>
      <c r="BT102" s="156"/>
      <c r="BU102" s="156"/>
      <c r="BV102" s="156"/>
      <c r="BW102" s="156"/>
      <c r="BX102" s="156"/>
      <c r="BY102" s="156"/>
      <c r="BZ102" s="156"/>
      <c r="CA102" s="90"/>
      <c r="CB102" s="88">
        <v>868700</v>
      </c>
      <c r="CC102" s="155"/>
      <c r="CD102" s="156"/>
      <c r="CE102" s="156"/>
      <c r="CF102" s="156"/>
      <c r="CG102" s="156"/>
      <c r="CH102" s="156"/>
      <c r="CI102" s="156"/>
      <c r="CJ102" s="156"/>
      <c r="CK102" s="156"/>
      <c r="CL102" s="156"/>
      <c r="CM102" s="156"/>
      <c r="CN102" s="156"/>
      <c r="CO102" s="157"/>
      <c r="CP102" s="155"/>
      <c r="CQ102" s="156"/>
      <c r="CR102" s="156"/>
      <c r="CS102" s="156"/>
      <c r="CT102" s="156"/>
      <c r="CU102" s="156"/>
      <c r="CV102" s="156"/>
      <c r="CW102" s="156"/>
      <c r="CX102" s="156"/>
      <c r="CY102" s="156"/>
      <c r="CZ102" s="156"/>
      <c r="DA102" s="156"/>
      <c r="DB102" s="157"/>
    </row>
    <row r="103" spans="1:106" s="62" customFormat="1" ht="22.95" customHeight="1" x14ac:dyDescent="0.25">
      <c r="A103" s="174" t="s">
        <v>241</v>
      </c>
      <c r="B103" s="175"/>
      <c r="C103" s="175"/>
      <c r="D103" s="175"/>
      <c r="E103" s="175"/>
      <c r="F103" s="175"/>
      <c r="G103" s="175"/>
      <c r="H103" s="175"/>
      <c r="I103" s="175"/>
      <c r="J103" s="175"/>
      <c r="K103" s="175"/>
      <c r="L103" s="175"/>
      <c r="M103" s="175"/>
      <c r="N103" s="175"/>
      <c r="O103" s="175"/>
      <c r="P103" s="175"/>
      <c r="Q103" s="175"/>
      <c r="R103" s="175"/>
      <c r="S103" s="175"/>
      <c r="T103" s="175"/>
      <c r="U103" s="175"/>
      <c r="V103" s="175"/>
      <c r="W103" s="175"/>
      <c r="X103" s="175"/>
      <c r="Y103" s="175"/>
      <c r="Z103" s="175"/>
      <c r="AA103" s="175"/>
      <c r="AB103" s="175"/>
      <c r="AC103" s="175"/>
      <c r="AD103" s="176"/>
      <c r="AE103" s="164" t="s">
        <v>240</v>
      </c>
      <c r="AF103" s="165"/>
      <c r="AG103" s="165"/>
      <c r="AH103" s="165"/>
      <c r="AI103" s="165"/>
      <c r="AJ103" s="165"/>
      <c r="AK103" s="165"/>
      <c r="AL103" s="166"/>
      <c r="AM103" s="64" t="s">
        <v>45</v>
      </c>
      <c r="AN103" s="161">
        <f t="shared" si="3"/>
        <v>0</v>
      </c>
      <c r="AO103" s="162"/>
      <c r="AP103" s="162"/>
      <c r="AQ103" s="162"/>
      <c r="AR103" s="162"/>
      <c r="AS103" s="162"/>
      <c r="AT103" s="162"/>
      <c r="AU103" s="162"/>
      <c r="AV103" s="162"/>
      <c r="AW103" s="162"/>
      <c r="AX103" s="162"/>
      <c r="AY103" s="162"/>
      <c r="AZ103" s="162"/>
      <c r="BA103" s="163"/>
      <c r="BB103" s="161">
        <f>BB104</f>
        <v>0</v>
      </c>
      <c r="BC103" s="162"/>
      <c r="BD103" s="162"/>
      <c r="BE103" s="162"/>
      <c r="BF103" s="162"/>
      <c r="BG103" s="162"/>
      <c r="BH103" s="162"/>
      <c r="BI103" s="162"/>
      <c r="BJ103" s="162"/>
      <c r="BK103" s="162"/>
      <c r="BL103" s="162"/>
      <c r="BM103" s="162"/>
      <c r="BN103" s="75">
        <f>BN104</f>
        <v>0</v>
      </c>
      <c r="BO103" s="161">
        <f>BO104</f>
        <v>0</v>
      </c>
      <c r="BP103" s="162"/>
      <c r="BQ103" s="162"/>
      <c r="BR103" s="162"/>
      <c r="BS103" s="162"/>
      <c r="BT103" s="162"/>
      <c r="BU103" s="162"/>
      <c r="BV103" s="162"/>
      <c r="BW103" s="162"/>
      <c r="BX103" s="162"/>
      <c r="BY103" s="162"/>
      <c r="BZ103" s="162"/>
      <c r="CA103" s="75">
        <f>CA104</f>
        <v>0</v>
      </c>
      <c r="CB103" s="92">
        <f>CB104</f>
        <v>0</v>
      </c>
      <c r="CC103" s="161">
        <f>CC104</f>
        <v>0</v>
      </c>
      <c r="CD103" s="162"/>
      <c r="CE103" s="162"/>
      <c r="CF103" s="162"/>
      <c r="CG103" s="162"/>
      <c r="CH103" s="162"/>
      <c r="CI103" s="162"/>
      <c r="CJ103" s="162"/>
      <c r="CK103" s="162"/>
      <c r="CL103" s="162"/>
      <c r="CM103" s="162"/>
      <c r="CN103" s="162"/>
      <c r="CO103" s="163"/>
      <c r="CP103" s="161">
        <f>CP104</f>
        <v>0</v>
      </c>
      <c r="CQ103" s="162"/>
      <c r="CR103" s="162"/>
      <c r="CS103" s="162"/>
      <c r="CT103" s="162"/>
      <c r="CU103" s="162"/>
      <c r="CV103" s="162"/>
      <c r="CW103" s="162"/>
      <c r="CX103" s="162"/>
      <c r="CY103" s="162"/>
      <c r="CZ103" s="162"/>
      <c r="DA103" s="162"/>
      <c r="DB103" s="163"/>
    </row>
    <row r="104" spans="1:106" s="63" customFormat="1" ht="25.95" customHeight="1" x14ac:dyDescent="0.25">
      <c r="A104" s="158" t="s">
        <v>204</v>
      </c>
      <c r="B104" s="159"/>
      <c r="C104" s="159"/>
      <c r="D104" s="159"/>
      <c r="E104" s="159"/>
      <c r="F104" s="159"/>
      <c r="G104" s="159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9"/>
      <c r="Y104" s="159"/>
      <c r="Z104" s="159"/>
      <c r="AA104" s="159"/>
      <c r="AB104" s="159"/>
      <c r="AC104" s="159"/>
      <c r="AD104" s="160"/>
      <c r="AE104" s="170"/>
      <c r="AF104" s="171"/>
      <c r="AG104" s="171"/>
      <c r="AH104" s="171"/>
      <c r="AI104" s="171"/>
      <c r="AJ104" s="171"/>
      <c r="AK104" s="171"/>
      <c r="AL104" s="172"/>
      <c r="AM104" s="101" t="s">
        <v>97</v>
      </c>
      <c r="AN104" s="155">
        <f t="shared" si="3"/>
        <v>0</v>
      </c>
      <c r="AO104" s="156"/>
      <c r="AP104" s="156"/>
      <c r="AQ104" s="156"/>
      <c r="AR104" s="156"/>
      <c r="AS104" s="156"/>
      <c r="AT104" s="156"/>
      <c r="AU104" s="156"/>
      <c r="AV104" s="156"/>
      <c r="AW104" s="156"/>
      <c r="AX104" s="156"/>
      <c r="AY104" s="156"/>
      <c r="AZ104" s="156"/>
      <c r="BA104" s="157"/>
      <c r="BB104" s="155"/>
      <c r="BC104" s="156"/>
      <c r="BD104" s="156"/>
      <c r="BE104" s="156"/>
      <c r="BF104" s="156"/>
      <c r="BG104" s="156"/>
      <c r="BH104" s="156"/>
      <c r="BI104" s="156"/>
      <c r="BJ104" s="156"/>
      <c r="BK104" s="156"/>
      <c r="BL104" s="156"/>
      <c r="BM104" s="156"/>
      <c r="BN104" s="90"/>
      <c r="BO104" s="155"/>
      <c r="BP104" s="156"/>
      <c r="BQ104" s="156"/>
      <c r="BR104" s="156"/>
      <c r="BS104" s="156"/>
      <c r="BT104" s="156"/>
      <c r="BU104" s="156"/>
      <c r="BV104" s="156"/>
      <c r="BW104" s="156"/>
      <c r="BX104" s="156"/>
      <c r="BY104" s="156"/>
      <c r="BZ104" s="156"/>
      <c r="CA104" s="90"/>
      <c r="CB104" s="88"/>
      <c r="CC104" s="155"/>
      <c r="CD104" s="156"/>
      <c r="CE104" s="156"/>
      <c r="CF104" s="156"/>
      <c r="CG104" s="156"/>
      <c r="CH104" s="156"/>
      <c r="CI104" s="156"/>
      <c r="CJ104" s="156"/>
      <c r="CK104" s="156"/>
      <c r="CL104" s="156"/>
      <c r="CM104" s="156"/>
      <c r="CN104" s="156"/>
      <c r="CO104" s="157"/>
      <c r="CP104" s="155"/>
      <c r="CQ104" s="156"/>
      <c r="CR104" s="156"/>
      <c r="CS104" s="156"/>
      <c r="CT104" s="156"/>
      <c r="CU104" s="156"/>
      <c r="CV104" s="156"/>
      <c r="CW104" s="156"/>
      <c r="CX104" s="156"/>
      <c r="CY104" s="156"/>
      <c r="CZ104" s="156"/>
      <c r="DA104" s="156"/>
      <c r="DB104" s="157"/>
    </row>
    <row r="105" spans="1:106" s="62" customFormat="1" ht="26.4" customHeight="1" x14ac:dyDescent="0.25">
      <c r="A105" s="174" t="s">
        <v>242</v>
      </c>
      <c r="B105" s="175"/>
      <c r="C105" s="175"/>
      <c r="D105" s="175"/>
      <c r="E105" s="175"/>
      <c r="F105" s="175"/>
      <c r="G105" s="175"/>
      <c r="H105" s="175"/>
      <c r="I105" s="175"/>
      <c r="J105" s="175"/>
      <c r="K105" s="175"/>
      <c r="L105" s="175"/>
      <c r="M105" s="175"/>
      <c r="N105" s="175"/>
      <c r="O105" s="175"/>
      <c r="P105" s="175"/>
      <c r="Q105" s="175"/>
      <c r="R105" s="175"/>
      <c r="S105" s="175"/>
      <c r="T105" s="175"/>
      <c r="U105" s="175"/>
      <c r="V105" s="175"/>
      <c r="W105" s="175"/>
      <c r="X105" s="175"/>
      <c r="Y105" s="175"/>
      <c r="Z105" s="175"/>
      <c r="AA105" s="175"/>
      <c r="AB105" s="175"/>
      <c r="AC105" s="175"/>
      <c r="AD105" s="176"/>
      <c r="AE105" s="164" t="s">
        <v>58</v>
      </c>
      <c r="AF105" s="165"/>
      <c r="AG105" s="165"/>
      <c r="AH105" s="165"/>
      <c r="AI105" s="165"/>
      <c r="AJ105" s="165"/>
      <c r="AK105" s="165"/>
      <c r="AL105" s="166"/>
      <c r="AM105" s="64" t="s">
        <v>45</v>
      </c>
      <c r="AN105" s="161">
        <f t="shared" si="3"/>
        <v>0</v>
      </c>
      <c r="AO105" s="162"/>
      <c r="AP105" s="162"/>
      <c r="AQ105" s="162"/>
      <c r="AR105" s="162"/>
      <c r="AS105" s="162"/>
      <c r="AT105" s="162"/>
      <c r="AU105" s="162"/>
      <c r="AV105" s="162"/>
      <c r="AW105" s="162"/>
      <c r="AX105" s="162"/>
      <c r="AY105" s="162"/>
      <c r="AZ105" s="162"/>
      <c r="BA105" s="163"/>
      <c r="BB105" s="161">
        <f>BB106</f>
        <v>0</v>
      </c>
      <c r="BC105" s="162"/>
      <c r="BD105" s="162"/>
      <c r="BE105" s="162"/>
      <c r="BF105" s="162"/>
      <c r="BG105" s="162"/>
      <c r="BH105" s="162"/>
      <c r="BI105" s="162"/>
      <c r="BJ105" s="162"/>
      <c r="BK105" s="162"/>
      <c r="BL105" s="162"/>
      <c r="BM105" s="162"/>
      <c r="BN105" s="75">
        <f>BN106</f>
        <v>0</v>
      </c>
      <c r="BO105" s="161">
        <f>BO106</f>
        <v>0</v>
      </c>
      <c r="BP105" s="162"/>
      <c r="BQ105" s="162"/>
      <c r="BR105" s="162"/>
      <c r="BS105" s="162"/>
      <c r="BT105" s="162"/>
      <c r="BU105" s="162"/>
      <c r="BV105" s="162"/>
      <c r="BW105" s="162"/>
      <c r="BX105" s="162"/>
      <c r="BY105" s="162"/>
      <c r="BZ105" s="162"/>
      <c r="CA105" s="75">
        <f>CA106</f>
        <v>0</v>
      </c>
      <c r="CB105" s="92">
        <f>CB106</f>
        <v>0</v>
      </c>
      <c r="CC105" s="161">
        <f>CC106</f>
        <v>0</v>
      </c>
      <c r="CD105" s="162"/>
      <c r="CE105" s="162"/>
      <c r="CF105" s="162"/>
      <c r="CG105" s="162"/>
      <c r="CH105" s="162"/>
      <c r="CI105" s="162"/>
      <c r="CJ105" s="162"/>
      <c r="CK105" s="162"/>
      <c r="CL105" s="162"/>
      <c r="CM105" s="162"/>
      <c r="CN105" s="162"/>
      <c r="CO105" s="163"/>
      <c r="CP105" s="161">
        <f>CP106</f>
        <v>0</v>
      </c>
      <c r="CQ105" s="162"/>
      <c r="CR105" s="162"/>
      <c r="CS105" s="162"/>
      <c r="CT105" s="162"/>
      <c r="CU105" s="162"/>
      <c r="CV105" s="162"/>
      <c r="CW105" s="162"/>
      <c r="CX105" s="162"/>
      <c r="CY105" s="162"/>
      <c r="CZ105" s="162"/>
      <c r="DA105" s="162"/>
      <c r="DB105" s="163"/>
    </row>
    <row r="106" spans="1:106" s="63" customFormat="1" ht="25.95" customHeight="1" x14ac:dyDescent="0.25">
      <c r="A106" s="158" t="s">
        <v>204</v>
      </c>
      <c r="B106" s="159"/>
      <c r="C106" s="159"/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9"/>
      <c r="Y106" s="159"/>
      <c r="Z106" s="159"/>
      <c r="AA106" s="159"/>
      <c r="AB106" s="159"/>
      <c r="AC106" s="159"/>
      <c r="AD106" s="160"/>
      <c r="AE106" s="170"/>
      <c r="AF106" s="171"/>
      <c r="AG106" s="171"/>
      <c r="AH106" s="171"/>
      <c r="AI106" s="171"/>
      <c r="AJ106" s="171"/>
      <c r="AK106" s="171"/>
      <c r="AL106" s="172"/>
      <c r="AM106" s="101" t="s">
        <v>97</v>
      </c>
      <c r="AN106" s="155">
        <f t="shared" si="3"/>
        <v>0</v>
      </c>
      <c r="AO106" s="156"/>
      <c r="AP106" s="156"/>
      <c r="AQ106" s="156"/>
      <c r="AR106" s="156"/>
      <c r="AS106" s="156"/>
      <c r="AT106" s="156"/>
      <c r="AU106" s="156"/>
      <c r="AV106" s="156"/>
      <c r="AW106" s="156"/>
      <c r="AX106" s="156"/>
      <c r="AY106" s="156"/>
      <c r="AZ106" s="156"/>
      <c r="BA106" s="157"/>
      <c r="BB106" s="155"/>
      <c r="BC106" s="156"/>
      <c r="BD106" s="156"/>
      <c r="BE106" s="156"/>
      <c r="BF106" s="156"/>
      <c r="BG106" s="156"/>
      <c r="BH106" s="156"/>
      <c r="BI106" s="156"/>
      <c r="BJ106" s="156"/>
      <c r="BK106" s="156"/>
      <c r="BL106" s="156"/>
      <c r="BM106" s="156"/>
      <c r="BN106" s="90"/>
      <c r="BO106" s="155"/>
      <c r="BP106" s="156"/>
      <c r="BQ106" s="156"/>
      <c r="BR106" s="156"/>
      <c r="BS106" s="156"/>
      <c r="BT106" s="156"/>
      <c r="BU106" s="156"/>
      <c r="BV106" s="156"/>
      <c r="BW106" s="156"/>
      <c r="BX106" s="156"/>
      <c r="BY106" s="156"/>
      <c r="BZ106" s="156"/>
      <c r="CA106" s="90"/>
      <c r="CB106" s="88"/>
      <c r="CC106" s="155"/>
      <c r="CD106" s="156"/>
      <c r="CE106" s="156"/>
      <c r="CF106" s="156"/>
      <c r="CG106" s="156"/>
      <c r="CH106" s="156"/>
      <c r="CI106" s="156"/>
      <c r="CJ106" s="156"/>
      <c r="CK106" s="156"/>
      <c r="CL106" s="156"/>
      <c r="CM106" s="156"/>
      <c r="CN106" s="156"/>
      <c r="CO106" s="157"/>
      <c r="CP106" s="155"/>
      <c r="CQ106" s="156"/>
      <c r="CR106" s="156"/>
      <c r="CS106" s="156"/>
      <c r="CT106" s="156"/>
      <c r="CU106" s="156"/>
      <c r="CV106" s="156"/>
      <c r="CW106" s="156"/>
      <c r="CX106" s="156"/>
      <c r="CY106" s="156"/>
      <c r="CZ106" s="156"/>
      <c r="DA106" s="156"/>
      <c r="DB106" s="157"/>
    </row>
    <row r="107" spans="1:106" s="62" customFormat="1" ht="37.200000000000003" customHeight="1" x14ac:dyDescent="0.25">
      <c r="A107" s="174" t="s">
        <v>243</v>
      </c>
      <c r="B107" s="175"/>
      <c r="C107" s="175"/>
      <c r="D107" s="175"/>
      <c r="E107" s="175"/>
      <c r="F107" s="175"/>
      <c r="G107" s="175"/>
      <c r="H107" s="175"/>
      <c r="I107" s="175"/>
      <c r="J107" s="175"/>
      <c r="K107" s="175"/>
      <c r="L107" s="175"/>
      <c r="M107" s="175"/>
      <c r="N107" s="175"/>
      <c r="O107" s="175"/>
      <c r="P107" s="175"/>
      <c r="Q107" s="175"/>
      <c r="R107" s="175"/>
      <c r="S107" s="175"/>
      <c r="T107" s="175"/>
      <c r="U107" s="175"/>
      <c r="V107" s="175"/>
      <c r="W107" s="175"/>
      <c r="X107" s="175"/>
      <c r="Y107" s="175"/>
      <c r="Z107" s="175"/>
      <c r="AA107" s="175"/>
      <c r="AB107" s="175"/>
      <c r="AC107" s="175"/>
      <c r="AD107" s="176"/>
      <c r="AE107" s="164" t="s">
        <v>59</v>
      </c>
      <c r="AF107" s="165"/>
      <c r="AG107" s="165"/>
      <c r="AH107" s="165"/>
      <c r="AI107" s="165"/>
      <c r="AJ107" s="165"/>
      <c r="AK107" s="165"/>
      <c r="AL107" s="166"/>
      <c r="AM107" s="64" t="s">
        <v>45</v>
      </c>
      <c r="AN107" s="161">
        <f t="shared" si="3"/>
        <v>0</v>
      </c>
      <c r="AO107" s="162"/>
      <c r="AP107" s="162"/>
      <c r="AQ107" s="162"/>
      <c r="AR107" s="162"/>
      <c r="AS107" s="162"/>
      <c r="AT107" s="162"/>
      <c r="AU107" s="162"/>
      <c r="AV107" s="162"/>
      <c r="AW107" s="162"/>
      <c r="AX107" s="162"/>
      <c r="AY107" s="162"/>
      <c r="AZ107" s="162"/>
      <c r="BA107" s="163"/>
      <c r="BB107" s="161">
        <f>BB108+BB109+BB110+BB111</f>
        <v>0</v>
      </c>
      <c r="BC107" s="162"/>
      <c r="BD107" s="162"/>
      <c r="BE107" s="162"/>
      <c r="BF107" s="162"/>
      <c r="BG107" s="162"/>
      <c r="BH107" s="162"/>
      <c r="BI107" s="162"/>
      <c r="BJ107" s="162"/>
      <c r="BK107" s="162"/>
      <c r="BL107" s="162"/>
      <c r="BM107" s="162"/>
      <c r="BN107" s="75">
        <f>BN108+BN109+BN110+BN111</f>
        <v>0</v>
      </c>
      <c r="BO107" s="161">
        <f>BO108+BO109+BO110+BO111</f>
        <v>0</v>
      </c>
      <c r="BP107" s="162"/>
      <c r="BQ107" s="162"/>
      <c r="BR107" s="162"/>
      <c r="BS107" s="162"/>
      <c r="BT107" s="162"/>
      <c r="BU107" s="162"/>
      <c r="BV107" s="162"/>
      <c r="BW107" s="162"/>
      <c r="BX107" s="162"/>
      <c r="BY107" s="162"/>
      <c r="BZ107" s="162"/>
      <c r="CA107" s="75">
        <f>CA108+CA109+CA110+CA111</f>
        <v>0</v>
      </c>
      <c r="CB107" s="92">
        <f>CB108+CB109+CB110+CB111</f>
        <v>0</v>
      </c>
      <c r="CC107" s="161">
        <f>CC108+CC109+CC110+CC111</f>
        <v>0</v>
      </c>
      <c r="CD107" s="162"/>
      <c r="CE107" s="162"/>
      <c r="CF107" s="162"/>
      <c r="CG107" s="162"/>
      <c r="CH107" s="162"/>
      <c r="CI107" s="162"/>
      <c r="CJ107" s="162"/>
      <c r="CK107" s="162"/>
      <c r="CL107" s="162"/>
      <c r="CM107" s="162"/>
      <c r="CN107" s="162"/>
      <c r="CO107" s="163"/>
      <c r="CP107" s="161">
        <f>CP108+CP109+CP110+CP111</f>
        <v>0</v>
      </c>
      <c r="CQ107" s="162"/>
      <c r="CR107" s="162"/>
      <c r="CS107" s="162"/>
      <c r="CT107" s="162"/>
      <c r="CU107" s="162"/>
      <c r="CV107" s="162"/>
      <c r="CW107" s="162"/>
      <c r="CX107" s="162"/>
      <c r="CY107" s="162"/>
      <c r="CZ107" s="162"/>
      <c r="DA107" s="162"/>
      <c r="DB107" s="163"/>
    </row>
    <row r="108" spans="1:106" s="63" customFormat="1" ht="25.95" customHeight="1" x14ac:dyDescent="0.25">
      <c r="A108" s="158" t="s">
        <v>244</v>
      </c>
      <c r="B108" s="159"/>
      <c r="C108" s="159"/>
      <c r="D108" s="159"/>
      <c r="E108" s="159"/>
      <c r="F108" s="159"/>
      <c r="G108" s="159"/>
      <c r="H108" s="159"/>
      <c r="I108" s="159"/>
      <c r="J108" s="159"/>
      <c r="K108" s="159"/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  <c r="V108" s="159"/>
      <c r="W108" s="159"/>
      <c r="X108" s="159"/>
      <c r="Y108" s="159"/>
      <c r="Z108" s="159"/>
      <c r="AA108" s="159"/>
      <c r="AB108" s="159"/>
      <c r="AC108" s="159"/>
      <c r="AD108" s="160"/>
      <c r="AE108" s="167"/>
      <c r="AF108" s="168"/>
      <c r="AG108" s="168"/>
      <c r="AH108" s="168"/>
      <c r="AI108" s="168"/>
      <c r="AJ108" s="168"/>
      <c r="AK108" s="168"/>
      <c r="AL108" s="169"/>
      <c r="AM108" s="101" t="s">
        <v>99</v>
      </c>
      <c r="AN108" s="155">
        <f t="shared" si="3"/>
        <v>0</v>
      </c>
      <c r="AO108" s="156"/>
      <c r="AP108" s="156"/>
      <c r="AQ108" s="156"/>
      <c r="AR108" s="156"/>
      <c r="AS108" s="156"/>
      <c r="AT108" s="156"/>
      <c r="AU108" s="156"/>
      <c r="AV108" s="156"/>
      <c r="AW108" s="156"/>
      <c r="AX108" s="156"/>
      <c r="AY108" s="156"/>
      <c r="AZ108" s="156"/>
      <c r="BA108" s="157"/>
      <c r="BB108" s="155"/>
      <c r="BC108" s="156"/>
      <c r="BD108" s="156"/>
      <c r="BE108" s="156"/>
      <c r="BF108" s="156"/>
      <c r="BG108" s="156"/>
      <c r="BH108" s="156"/>
      <c r="BI108" s="156"/>
      <c r="BJ108" s="156"/>
      <c r="BK108" s="156"/>
      <c r="BL108" s="156"/>
      <c r="BM108" s="156"/>
      <c r="BN108" s="90"/>
      <c r="BO108" s="155"/>
      <c r="BP108" s="156"/>
      <c r="BQ108" s="156"/>
      <c r="BR108" s="156"/>
      <c r="BS108" s="156"/>
      <c r="BT108" s="156"/>
      <c r="BU108" s="156"/>
      <c r="BV108" s="156"/>
      <c r="BW108" s="156"/>
      <c r="BX108" s="156"/>
      <c r="BY108" s="156"/>
      <c r="BZ108" s="156"/>
      <c r="CA108" s="90"/>
      <c r="CB108" s="88"/>
      <c r="CC108" s="155"/>
      <c r="CD108" s="156"/>
      <c r="CE108" s="156"/>
      <c r="CF108" s="156"/>
      <c r="CG108" s="156"/>
      <c r="CH108" s="156"/>
      <c r="CI108" s="156"/>
      <c r="CJ108" s="156"/>
      <c r="CK108" s="156"/>
      <c r="CL108" s="156"/>
      <c r="CM108" s="156"/>
      <c r="CN108" s="156"/>
      <c r="CO108" s="157"/>
      <c r="CP108" s="155"/>
      <c r="CQ108" s="156"/>
      <c r="CR108" s="156"/>
      <c r="CS108" s="156"/>
      <c r="CT108" s="156"/>
      <c r="CU108" s="156"/>
      <c r="CV108" s="156"/>
      <c r="CW108" s="156"/>
      <c r="CX108" s="156"/>
      <c r="CY108" s="156"/>
      <c r="CZ108" s="156"/>
      <c r="DA108" s="156"/>
      <c r="DB108" s="157"/>
    </row>
    <row r="109" spans="1:106" s="63" customFormat="1" ht="33.6" customHeight="1" x14ac:dyDescent="0.25">
      <c r="A109" s="158" t="s">
        <v>245</v>
      </c>
      <c r="B109" s="159"/>
      <c r="C109" s="159"/>
      <c r="D109" s="159"/>
      <c r="E109" s="159"/>
      <c r="F109" s="159"/>
      <c r="G109" s="159"/>
      <c r="H109" s="159"/>
      <c r="I109" s="159"/>
      <c r="J109" s="159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  <c r="W109" s="159"/>
      <c r="X109" s="159"/>
      <c r="Y109" s="159"/>
      <c r="Z109" s="159"/>
      <c r="AA109" s="159"/>
      <c r="AB109" s="159"/>
      <c r="AC109" s="159"/>
      <c r="AD109" s="160"/>
      <c r="AE109" s="167"/>
      <c r="AF109" s="168"/>
      <c r="AG109" s="168"/>
      <c r="AH109" s="168"/>
      <c r="AI109" s="168"/>
      <c r="AJ109" s="168"/>
      <c r="AK109" s="168"/>
      <c r="AL109" s="169"/>
      <c r="AM109" s="101" t="s">
        <v>98</v>
      </c>
      <c r="AN109" s="155">
        <f t="shared" si="3"/>
        <v>0</v>
      </c>
      <c r="AO109" s="156"/>
      <c r="AP109" s="156"/>
      <c r="AQ109" s="156"/>
      <c r="AR109" s="156"/>
      <c r="AS109" s="156"/>
      <c r="AT109" s="156"/>
      <c r="AU109" s="156"/>
      <c r="AV109" s="156"/>
      <c r="AW109" s="156"/>
      <c r="AX109" s="156"/>
      <c r="AY109" s="156"/>
      <c r="AZ109" s="156"/>
      <c r="BA109" s="157"/>
      <c r="BB109" s="155"/>
      <c r="BC109" s="156"/>
      <c r="BD109" s="156"/>
      <c r="BE109" s="156"/>
      <c r="BF109" s="156"/>
      <c r="BG109" s="156"/>
      <c r="BH109" s="156"/>
      <c r="BI109" s="156"/>
      <c r="BJ109" s="156"/>
      <c r="BK109" s="156"/>
      <c r="BL109" s="156"/>
      <c r="BM109" s="156"/>
      <c r="BN109" s="90"/>
      <c r="BO109" s="155"/>
      <c r="BP109" s="156"/>
      <c r="BQ109" s="156"/>
      <c r="BR109" s="156"/>
      <c r="BS109" s="156"/>
      <c r="BT109" s="156"/>
      <c r="BU109" s="156"/>
      <c r="BV109" s="156"/>
      <c r="BW109" s="156"/>
      <c r="BX109" s="156"/>
      <c r="BY109" s="156"/>
      <c r="BZ109" s="156"/>
      <c r="CA109" s="90"/>
      <c r="CB109" s="88"/>
      <c r="CC109" s="155"/>
      <c r="CD109" s="156"/>
      <c r="CE109" s="156"/>
      <c r="CF109" s="156"/>
      <c r="CG109" s="156"/>
      <c r="CH109" s="156"/>
      <c r="CI109" s="156"/>
      <c r="CJ109" s="156"/>
      <c r="CK109" s="156"/>
      <c r="CL109" s="156"/>
      <c r="CM109" s="156"/>
      <c r="CN109" s="156"/>
      <c r="CO109" s="157"/>
      <c r="CP109" s="155"/>
      <c r="CQ109" s="156"/>
      <c r="CR109" s="156"/>
      <c r="CS109" s="156"/>
      <c r="CT109" s="156"/>
      <c r="CU109" s="156"/>
      <c r="CV109" s="156"/>
      <c r="CW109" s="156"/>
      <c r="CX109" s="156"/>
      <c r="CY109" s="156"/>
      <c r="CZ109" s="156"/>
      <c r="DA109" s="156"/>
      <c r="DB109" s="157"/>
    </row>
    <row r="110" spans="1:106" s="63" customFormat="1" ht="25.95" customHeight="1" x14ac:dyDescent="0.25">
      <c r="A110" s="158" t="s">
        <v>204</v>
      </c>
      <c r="B110" s="159"/>
      <c r="C110" s="159"/>
      <c r="D110" s="159"/>
      <c r="E110" s="159"/>
      <c r="F110" s="159"/>
      <c r="G110" s="159"/>
      <c r="H110" s="159"/>
      <c r="I110" s="159"/>
      <c r="J110" s="159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59"/>
      <c r="W110" s="159"/>
      <c r="X110" s="159"/>
      <c r="Y110" s="159"/>
      <c r="Z110" s="159"/>
      <c r="AA110" s="159"/>
      <c r="AB110" s="159"/>
      <c r="AC110" s="159"/>
      <c r="AD110" s="160"/>
      <c r="AE110" s="167"/>
      <c r="AF110" s="168"/>
      <c r="AG110" s="168"/>
      <c r="AH110" s="168"/>
      <c r="AI110" s="168"/>
      <c r="AJ110" s="168"/>
      <c r="AK110" s="168"/>
      <c r="AL110" s="169"/>
      <c r="AM110" s="101" t="s">
        <v>97</v>
      </c>
      <c r="AN110" s="155">
        <f t="shared" si="3"/>
        <v>0</v>
      </c>
      <c r="AO110" s="156"/>
      <c r="AP110" s="156"/>
      <c r="AQ110" s="156"/>
      <c r="AR110" s="156"/>
      <c r="AS110" s="156"/>
      <c r="AT110" s="156"/>
      <c r="AU110" s="156"/>
      <c r="AV110" s="156"/>
      <c r="AW110" s="156"/>
      <c r="AX110" s="156"/>
      <c r="AY110" s="156"/>
      <c r="AZ110" s="156"/>
      <c r="BA110" s="157"/>
      <c r="BB110" s="155"/>
      <c r="BC110" s="156"/>
      <c r="BD110" s="156"/>
      <c r="BE110" s="156"/>
      <c r="BF110" s="156"/>
      <c r="BG110" s="156"/>
      <c r="BH110" s="156"/>
      <c r="BI110" s="156"/>
      <c r="BJ110" s="156"/>
      <c r="BK110" s="156"/>
      <c r="BL110" s="156"/>
      <c r="BM110" s="156"/>
      <c r="BN110" s="90"/>
      <c r="BO110" s="155"/>
      <c r="BP110" s="156"/>
      <c r="BQ110" s="156"/>
      <c r="BR110" s="156"/>
      <c r="BS110" s="156"/>
      <c r="BT110" s="156"/>
      <c r="BU110" s="156"/>
      <c r="BV110" s="156"/>
      <c r="BW110" s="156"/>
      <c r="BX110" s="156"/>
      <c r="BY110" s="156"/>
      <c r="BZ110" s="156"/>
      <c r="CA110" s="90"/>
      <c r="CB110" s="88"/>
      <c r="CC110" s="155"/>
      <c r="CD110" s="156"/>
      <c r="CE110" s="156"/>
      <c r="CF110" s="156"/>
      <c r="CG110" s="156"/>
      <c r="CH110" s="156"/>
      <c r="CI110" s="156"/>
      <c r="CJ110" s="156"/>
      <c r="CK110" s="156"/>
      <c r="CL110" s="156"/>
      <c r="CM110" s="156"/>
      <c r="CN110" s="156"/>
      <c r="CO110" s="157"/>
      <c r="CP110" s="155"/>
      <c r="CQ110" s="156"/>
      <c r="CR110" s="156"/>
      <c r="CS110" s="156"/>
      <c r="CT110" s="156"/>
      <c r="CU110" s="156"/>
      <c r="CV110" s="156"/>
      <c r="CW110" s="156"/>
      <c r="CX110" s="156"/>
      <c r="CY110" s="156"/>
      <c r="CZ110" s="156"/>
      <c r="DA110" s="156"/>
      <c r="DB110" s="157"/>
    </row>
    <row r="111" spans="1:106" s="63" customFormat="1" ht="25.95" customHeight="1" x14ac:dyDescent="0.25">
      <c r="A111" s="158" t="s">
        <v>247</v>
      </c>
      <c r="B111" s="159"/>
      <c r="C111" s="159"/>
      <c r="D111" s="159"/>
      <c r="E111" s="159"/>
      <c r="F111" s="159"/>
      <c r="G111" s="159"/>
      <c r="H111" s="159"/>
      <c r="I111" s="159"/>
      <c r="J111" s="159"/>
      <c r="K111" s="159"/>
      <c r="L111" s="159"/>
      <c r="M111" s="159"/>
      <c r="N111" s="159"/>
      <c r="O111" s="159"/>
      <c r="P111" s="159"/>
      <c r="Q111" s="159"/>
      <c r="R111" s="159"/>
      <c r="S111" s="159"/>
      <c r="T111" s="159"/>
      <c r="U111" s="159"/>
      <c r="V111" s="159"/>
      <c r="W111" s="159"/>
      <c r="X111" s="159"/>
      <c r="Y111" s="159"/>
      <c r="Z111" s="159"/>
      <c r="AA111" s="159"/>
      <c r="AB111" s="159"/>
      <c r="AC111" s="159"/>
      <c r="AD111" s="160"/>
      <c r="AE111" s="170"/>
      <c r="AF111" s="171"/>
      <c r="AG111" s="171"/>
      <c r="AH111" s="171"/>
      <c r="AI111" s="171"/>
      <c r="AJ111" s="171"/>
      <c r="AK111" s="171"/>
      <c r="AL111" s="172"/>
      <c r="AM111" s="101" t="s">
        <v>246</v>
      </c>
      <c r="AN111" s="155">
        <f t="shared" si="3"/>
        <v>0</v>
      </c>
      <c r="AO111" s="156"/>
      <c r="AP111" s="156"/>
      <c r="AQ111" s="156"/>
      <c r="AR111" s="156"/>
      <c r="AS111" s="156"/>
      <c r="AT111" s="156"/>
      <c r="AU111" s="156"/>
      <c r="AV111" s="156"/>
      <c r="AW111" s="156"/>
      <c r="AX111" s="156"/>
      <c r="AY111" s="156"/>
      <c r="AZ111" s="156"/>
      <c r="BA111" s="157"/>
      <c r="BB111" s="155"/>
      <c r="BC111" s="156"/>
      <c r="BD111" s="156"/>
      <c r="BE111" s="156"/>
      <c r="BF111" s="156"/>
      <c r="BG111" s="156"/>
      <c r="BH111" s="156"/>
      <c r="BI111" s="156"/>
      <c r="BJ111" s="156"/>
      <c r="BK111" s="156"/>
      <c r="BL111" s="156"/>
      <c r="BM111" s="156"/>
      <c r="BN111" s="90"/>
      <c r="BO111" s="155"/>
      <c r="BP111" s="156"/>
      <c r="BQ111" s="156"/>
      <c r="BR111" s="156"/>
      <c r="BS111" s="156"/>
      <c r="BT111" s="156"/>
      <c r="BU111" s="156"/>
      <c r="BV111" s="156"/>
      <c r="BW111" s="156"/>
      <c r="BX111" s="156"/>
      <c r="BY111" s="156"/>
      <c r="BZ111" s="156"/>
      <c r="CA111" s="90"/>
      <c r="CB111" s="88"/>
      <c r="CC111" s="155"/>
      <c r="CD111" s="156"/>
      <c r="CE111" s="156"/>
      <c r="CF111" s="156"/>
      <c r="CG111" s="156"/>
      <c r="CH111" s="156"/>
      <c r="CI111" s="156"/>
      <c r="CJ111" s="156"/>
      <c r="CK111" s="156"/>
      <c r="CL111" s="156"/>
      <c r="CM111" s="156"/>
      <c r="CN111" s="156"/>
      <c r="CO111" s="157"/>
      <c r="CP111" s="155"/>
      <c r="CQ111" s="156"/>
      <c r="CR111" s="156"/>
      <c r="CS111" s="156"/>
      <c r="CT111" s="156"/>
      <c r="CU111" s="156"/>
      <c r="CV111" s="156"/>
      <c r="CW111" s="156"/>
      <c r="CX111" s="156"/>
      <c r="CY111" s="156"/>
      <c r="CZ111" s="156"/>
      <c r="DA111" s="156"/>
      <c r="DB111" s="157"/>
    </row>
    <row r="112" spans="1:106" s="62" customFormat="1" ht="39" customHeight="1" x14ac:dyDescent="0.25">
      <c r="A112" s="174" t="s">
        <v>248</v>
      </c>
      <c r="B112" s="175"/>
      <c r="C112" s="175"/>
      <c r="D112" s="175"/>
      <c r="E112" s="175"/>
      <c r="F112" s="175"/>
      <c r="G112" s="175"/>
      <c r="H112" s="175"/>
      <c r="I112" s="175"/>
      <c r="J112" s="175"/>
      <c r="K112" s="175"/>
      <c r="L112" s="175"/>
      <c r="M112" s="175"/>
      <c r="N112" s="175"/>
      <c r="O112" s="175"/>
      <c r="P112" s="175"/>
      <c r="Q112" s="175"/>
      <c r="R112" s="175"/>
      <c r="S112" s="175"/>
      <c r="T112" s="175"/>
      <c r="U112" s="175"/>
      <c r="V112" s="175"/>
      <c r="W112" s="175"/>
      <c r="X112" s="175"/>
      <c r="Y112" s="175"/>
      <c r="Z112" s="175"/>
      <c r="AA112" s="175"/>
      <c r="AB112" s="175"/>
      <c r="AC112" s="175"/>
      <c r="AD112" s="176"/>
      <c r="AE112" s="164" t="s">
        <v>60</v>
      </c>
      <c r="AF112" s="165"/>
      <c r="AG112" s="165"/>
      <c r="AH112" s="165"/>
      <c r="AI112" s="165"/>
      <c r="AJ112" s="165"/>
      <c r="AK112" s="165"/>
      <c r="AL112" s="166"/>
      <c r="AM112" s="64" t="s">
        <v>45</v>
      </c>
      <c r="AN112" s="161">
        <f t="shared" si="3"/>
        <v>873600</v>
      </c>
      <c r="AO112" s="162"/>
      <c r="AP112" s="162"/>
      <c r="AQ112" s="162"/>
      <c r="AR112" s="162"/>
      <c r="AS112" s="162"/>
      <c r="AT112" s="162"/>
      <c r="AU112" s="162"/>
      <c r="AV112" s="162"/>
      <c r="AW112" s="162"/>
      <c r="AX112" s="162"/>
      <c r="AY112" s="162"/>
      <c r="AZ112" s="162"/>
      <c r="BA112" s="163"/>
      <c r="BB112" s="161">
        <f>BB113+BB114</f>
        <v>873600</v>
      </c>
      <c r="BC112" s="162"/>
      <c r="BD112" s="162"/>
      <c r="BE112" s="162"/>
      <c r="BF112" s="162"/>
      <c r="BG112" s="162"/>
      <c r="BH112" s="162"/>
      <c r="BI112" s="162"/>
      <c r="BJ112" s="162"/>
      <c r="BK112" s="162"/>
      <c r="BL112" s="162"/>
      <c r="BM112" s="162"/>
      <c r="BN112" s="75">
        <f>BN113+BN114</f>
        <v>0</v>
      </c>
      <c r="BO112" s="161">
        <f>BO113+BO114</f>
        <v>0</v>
      </c>
      <c r="BP112" s="162"/>
      <c r="BQ112" s="162"/>
      <c r="BR112" s="162"/>
      <c r="BS112" s="162"/>
      <c r="BT112" s="162"/>
      <c r="BU112" s="162"/>
      <c r="BV112" s="162"/>
      <c r="BW112" s="162"/>
      <c r="BX112" s="162"/>
      <c r="BY112" s="162"/>
      <c r="BZ112" s="162"/>
      <c r="CA112" s="75">
        <f>CA113+CA114</f>
        <v>0</v>
      </c>
      <c r="CB112" s="92">
        <f>CB113+CB114</f>
        <v>0</v>
      </c>
      <c r="CC112" s="161">
        <f>CC113+CC114</f>
        <v>0</v>
      </c>
      <c r="CD112" s="162"/>
      <c r="CE112" s="162"/>
      <c r="CF112" s="162"/>
      <c r="CG112" s="162"/>
      <c r="CH112" s="162"/>
      <c r="CI112" s="162"/>
      <c r="CJ112" s="162"/>
      <c r="CK112" s="162"/>
      <c r="CL112" s="162"/>
      <c r="CM112" s="162"/>
      <c r="CN112" s="162"/>
      <c r="CO112" s="163"/>
      <c r="CP112" s="161">
        <f>CP113+CP114</f>
        <v>0</v>
      </c>
      <c r="CQ112" s="162"/>
      <c r="CR112" s="162"/>
      <c r="CS112" s="162"/>
      <c r="CT112" s="162"/>
      <c r="CU112" s="162"/>
      <c r="CV112" s="162"/>
      <c r="CW112" s="162"/>
      <c r="CX112" s="162"/>
      <c r="CY112" s="162"/>
      <c r="CZ112" s="162"/>
      <c r="DA112" s="162"/>
      <c r="DB112" s="163"/>
    </row>
    <row r="113" spans="1:106" s="63" customFormat="1" ht="26.25" customHeight="1" x14ac:dyDescent="0.25">
      <c r="A113" s="158" t="s">
        <v>249</v>
      </c>
      <c r="B113" s="159"/>
      <c r="C113" s="159"/>
      <c r="D113" s="159"/>
      <c r="E113" s="159"/>
      <c r="F113" s="159"/>
      <c r="G113" s="159"/>
      <c r="H113" s="159"/>
      <c r="I113" s="159"/>
      <c r="J113" s="159"/>
      <c r="K113" s="159"/>
      <c r="L113" s="159"/>
      <c r="M113" s="159"/>
      <c r="N113" s="159"/>
      <c r="O113" s="159"/>
      <c r="P113" s="159"/>
      <c r="Q113" s="159"/>
      <c r="R113" s="159"/>
      <c r="S113" s="159"/>
      <c r="T113" s="159"/>
      <c r="U113" s="159"/>
      <c r="V113" s="159"/>
      <c r="W113" s="159"/>
      <c r="X113" s="159"/>
      <c r="Y113" s="159"/>
      <c r="Z113" s="159"/>
      <c r="AA113" s="159"/>
      <c r="AB113" s="159"/>
      <c r="AC113" s="159"/>
      <c r="AD113" s="160"/>
      <c r="AE113" s="167"/>
      <c r="AF113" s="168"/>
      <c r="AG113" s="168"/>
      <c r="AH113" s="168"/>
      <c r="AI113" s="168"/>
      <c r="AJ113" s="168"/>
      <c r="AK113" s="168"/>
      <c r="AL113" s="169"/>
      <c r="AM113" s="189" t="s">
        <v>99</v>
      </c>
      <c r="AN113" s="155">
        <f t="shared" si="3"/>
        <v>44100</v>
      </c>
      <c r="AO113" s="156"/>
      <c r="AP113" s="156"/>
      <c r="AQ113" s="156"/>
      <c r="AR113" s="156"/>
      <c r="AS113" s="156"/>
      <c r="AT113" s="156"/>
      <c r="AU113" s="156"/>
      <c r="AV113" s="156"/>
      <c r="AW113" s="156"/>
      <c r="AX113" s="156"/>
      <c r="AY113" s="156"/>
      <c r="AZ113" s="156"/>
      <c r="BA113" s="157"/>
      <c r="BB113" s="155">
        <v>44100</v>
      </c>
      <c r="BC113" s="156"/>
      <c r="BD113" s="156"/>
      <c r="BE113" s="156"/>
      <c r="BF113" s="156"/>
      <c r="BG113" s="156"/>
      <c r="BH113" s="156"/>
      <c r="BI113" s="156"/>
      <c r="BJ113" s="156"/>
      <c r="BK113" s="156"/>
      <c r="BL113" s="156"/>
      <c r="BM113" s="156"/>
      <c r="BN113" s="90"/>
      <c r="BO113" s="155"/>
      <c r="BP113" s="156"/>
      <c r="BQ113" s="156"/>
      <c r="BR113" s="156"/>
      <c r="BS113" s="156"/>
      <c r="BT113" s="156"/>
      <c r="BU113" s="156"/>
      <c r="BV113" s="156"/>
      <c r="BW113" s="156"/>
      <c r="BX113" s="156"/>
      <c r="BY113" s="156"/>
      <c r="BZ113" s="156"/>
      <c r="CA113" s="90"/>
      <c r="CB113" s="88"/>
      <c r="CC113" s="155"/>
      <c r="CD113" s="156"/>
      <c r="CE113" s="156"/>
      <c r="CF113" s="156"/>
      <c r="CG113" s="156"/>
      <c r="CH113" s="156"/>
      <c r="CI113" s="156"/>
      <c r="CJ113" s="156"/>
      <c r="CK113" s="156"/>
      <c r="CL113" s="156"/>
      <c r="CM113" s="156"/>
      <c r="CN113" s="156"/>
      <c r="CO113" s="157"/>
      <c r="CP113" s="155"/>
      <c r="CQ113" s="156"/>
      <c r="CR113" s="156"/>
      <c r="CS113" s="156"/>
      <c r="CT113" s="156"/>
      <c r="CU113" s="156"/>
      <c r="CV113" s="156"/>
      <c r="CW113" s="156"/>
      <c r="CX113" s="156"/>
      <c r="CY113" s="156"/>
      <c r="CZ113" s="156"/>
      <c r="DA113" s="156"/>
      <c r="DB113" s="157"/>
    </row>
    <row r="114" spans="1:106" s="63" customFormat="1" ht="26.25" customHeight="1" x14ac:dyDescent="0.25">
      <c r="A114" s="158" t="s">
        <v>250</v>
      </c>
      <c r="B114" s="159"/>
      <c r="C114" s="159"/>
      <c r="D114" s="159"/>
      <c r="E114" s="159"/>
      <c r="F114" s="159"/>
      <c r="G114" s="159"/>
      <c r="H114" s="159"/>
      <c r="I114" s="159"/>
      <c r="J114" s="159"/>
      <c r="K114" s="159"/>
      <c r="L114" s="159"/>
      <c r="M114" s="159"/>
      <c r="N114" s="159"/>
      <c r="O114" s="159"/>
      <c r="P114" s="159"/>
      <c r="Q114" s="159"/>
      <c r="R114" s="159"/>
      <c r="S114" s="159"/>
      <c r="T114" s="159"/>
      <c r="U114" s="159"/>
      <c r="V114" s="159"/>
      <c r="W114" s="159"/>
      <c r="X114" s="159"/>
      <c r="Y114" s="159"/>
      <c r="Z114" s="159"/>
      <c r="AA114" s="159"/>
      <c r="AB114" s="159"/>
      <c r="AC114" s="159"/>
      <c r="AD114" s="160"/>
      <c r="AE114" s="170"/>
      <c r="AF114" s="171"/>
      <c r="AG114" s="171"/>
      <c r="AH114" s="171"/>
      <c r="AI114" s="171"/>
      <c r="AJ114" s="171"/>
      <c r="AK114" s="171"/>
      <c r="AL114" s="172"/>
      <c r="AM114" s="190"/>
      <c r="AN114" s="155">
        <f t="shared" si="3"/>
        <v>829500</v>
      </c>
      <c r="AO114" s="156"/>
      <c r="AP114" s="156"/>
      <c r="AQ114" s="156"/>
      <c r="AR114" s="156"/>
      <c r="AS114" s="156"/>
      <c r="AT114" s="156"/>
      <c r="AU114" s="156"/>
      <c r="AV114" s="156"/>
      <c r="AW114" s="156"/>
      <c r="AX114" s="156"/>
      <c r="AY114" s="156"/>
      <c r="AZ114" s="156"/>
      <c r="BA114" s="157"/>
      <c r="BB114" s="155">
        <v>829500</v>
      </c>
      <c r="BC114" s="156"/>
      <c r="BD114" s="156"/>
      <c r="BE114" s="156"/>
      <c r="BF114" s="156"/>
      <c r="BG114" s="156"/>
      <c r="BH114" s="156"/>
      <c r="BI114" s="156"/>
      <c r="BJ114" s="156"/>
      <c r="BK114" s="156"/>
      <c r="BL114" s="156"/>
      <c r="BM114" s="156"/>
      <c r="BN114" s="90"/>
      <c r="BO114" s="155"/>
      <c r="BP114" s="156"/>
      <c r="BQ114" s="156"/>
      <c r="BR114" s="156"/>
      <c r="BS114" s="156"/>
      <c r="BT114" s="156"/>
      <c r="BU114" s="156"/>
      <c r="BV114" s="156"/>
      <c r="BW114" s="156"/>
      <c r="BX114" s="156"/>
      <c r="BY114" s="156"/>
      <c r="BZ114" s="156"/>
      <c r="CA114" s="90"/>
      <c r="CB114" s="88"/>
      <c r="CC114" s="155"/>
      <c r="CD114" s="156"/>
      <c r="CE114" s="156"/>
      <c r="CF114" s="156"/>
      <c r="CG114" s="156"/>
      <c r="CH114" s="156"/>
      <c r="CI114" s="156"/>
      <c r="CJ114" s="156"/>
      <c r="CK114" s="156"/>
      <c r="CL114" s="156"/>
      <c r="CM114" s="156"/>
      <c r="CN114" s="156"/>
      <c r="CO114" s="157"/>
      <c r="CP114" s="155"/>
      <c r="CQ114" s="156"/>
      <c r="CR114" s="156"/>
      <c r="CS114" s="156"/>
      <c r="CT114" s="156"/>
      <c r="CU114" s="156"/>
      <c r="CV114" s="156"/>
      <c r="CW114" s="156"/>
      <c r="CX114" s="156"/>
      <c r="CY114" s="156"/>
      <c r="CZ114" s="156"/>
      <c r="DA114" s="156"/>
      <c r="DB114" s="157"/>
    </row>
    <row r="115" spans="1:106" s="62" customFormat="1" ht="22.95" customHeight="1" x14ac:dyDescent="0.25">
      <c r="A115" s="174" t="s">
        <v>251</v>
      </c>
      <c r="B115" s="175"/>
      <c r="C115" s="175"/>
      <c r="D115" s="175"/>
      <c r="E115" s="175"/>
      <c r="F115" s="175"/>
      <c r="G115" s="175"/>
      <c r="H115" s="175"/>
      <c r="I115" s="175"/>
      <c r="J115" s="175"/>
      <c r="K115" s="175"/>
      <c r="L115" s="175"/>
      <c r="M115" s="175"/>
      <c r="N115" s="175"/>
      <c r="O115" s="175"/>
      <c r="P115" s="175"/>
      <c r="Q115" s="175"/>
      <c r="R115" s="175"/>
      <c r="S115" s="175"/>
      <c r="T115" s="175"/>
      <c r="U115" s="175"/>
      <c r="V115" s="175"/>
      <c r="W115" s="175"/>
      <c r="X115" s="175"/>
      <c r="Y115" s="175"/>
      <c r="Z115" s="175"/>
      <c r="AA115" s="175"/>
      <c r="AB115" s="175"/>
      <c r="AC115" s="175"/>
      <c r="AD115" s="176"/>
      <c r="AE115" s="164" t="s">
        <v>61</v>
      </c>
      <c r="AF115" s="165"/>
      <c r="AG115" s="165"/>
      <c r="AH115" s="165"/>
      <c r="AI115" s="165"/>
      <c r="AJ115" s="165"/>
      <c r="AK115" s="165"/>
      <c r="AL115" s="166"/>
      <c r="AM115" s="64" t="s">
        <v>45</v>
      </c>
      <c r="AN115" s="161">
        <f t="shared" si="3"/>
        <v>2000</v>
      </c>
      <c r="AO115" s="162"/>
      <c r="AP115" s="162"/>
      <c r="AQ115" s="162"/>
      <c r="AR115" s="162"/>
      <c r="AS115" s="162"/>
      <c r="AT115" s="162"/>
      <c r="AU115" s="162"/>
      <c r="AV115" s="162"/>
      <c r="AW115" s="162"/>
      <c r="AX115" s="162"/>
      <c r="AY115" s="162"/>
      <c r="AZ115" s="162"/>
      <c r="BA115" s="163"/>
      <c r="BB115" s="161">
        <f>BB116</f>
        <v>0</v>
      </c>
      <c r="BC115" s="162"/>
      <c r="BD115" s="162"/>
      <c r="BE115" s="162"/>
      <c r="BF115" s="162"/>
      <c r="BG115" s="162"/>
      <c r="BH115" s="162"/>
      <c r="BI115" s="162"/>
      <c r="BJ115" s="162"/>
      <c r="BK115" s="162"/>
      <c r="BL115" s="162"/>
      <c r="BM115" s="162"/>
      <c r="BN115" s="75">
        <f>BN116</f>
        <v>0</v>
      </c>
      <c r="BO115" s="161">
        <v>0</v>
      </c>
      <c r="BP115" s="162"/>
      <c r="BQ115" s="162"/>
      <c r="BR115" s="162"/>
      <c r="BS115" s="162"/>
      <c r="BT115" s="162"/>
      <c r="BU115" s="162"/>
      <c r="BV115" s="162"/>
      <c r="BW115" s="162"/>
      <c r="BX115" s="162"/>
      <c r="BY115" s="162"/>
      <c r="BZ115" s="162"/>
      <c r="CA115" s="75">
        <f>CA116</f>
        <v>0</v>
      </c>
      <c r="CB115" s="92">
        <f>CB116</f>
        <v>0</v>
      </c>
      <c r="CC115" s="161">
        <f>CC116</f>
        <v>2000</v>
      </c>
      <c r="CD115" s="162"/>
      <c r="CE115" s="162"/>
      <c r="CF115" s="162"/>
      <c r="CG115" s="162"/>
      <c r="CH115" s="162"/>
      <c r="CI115" s="162"/>
      <c r="CJ115" s="162"/>
      <c r="CK115" s="162"/>
      <c r="CL115" s="162"/>
      <c r="CM115" s="162"/>
      <c r="CN115" s="162"/>
      <c r="CO115" s="163"/>
      <c r="CP115" s="161">
        <f>CP116</f>
        <v>0</v>
      </c>
      <c r="CQ115" s="162"/>
      <c r="CR115" s="162"/>
      <c r="CS115" s="162"/>
      <c r="CT115" s="162"/>
      <c r="CU115" s="162"/>
      <c r="CV115" s="162"/>
      <c r="CW115" s="162"/>
      <c r="CX115" s="162"/>
      <c r="CY115" s="162"/>
      <c r="CZ115" s="162"/>
      <c r="DA115" s="162"/>
      <c r="DB115" s="163"/>
    </row>
    <row r="116" spans="1:106" s="63" customFormat="1" ht="25.95" customHeight="1" x14ac:dyDescent="0.25">
      <c r="A116" s="158" t="s">
        <v>244</v>
      </c>
      <c r="B116" s="159"/>
      <c r="C116" s="159"/>
      <c r="D116" s="159"/>
      <c r="E116" s="159"/>
      <c r="F116" s="159"/>
      <c r="G116" s="159"/>
      <c r="H116" s="159"/>
      <c r="I116" s="159"/>
      <c r="J116" s="159"/>
      <c r="K116" s="159"/>
      <c r="L116" s="159"/>
      <c r="M116" s="159"/>
      <c r="N116" s="159"/>
      <c r="O116" s="159"/>
      <c r="P116" s="159"/>
      <c r="Q116" s="159"/>
      <c r="R116" s="159"/>
      <c r="S116" s="159"/>
      <c r="T116" s="159"/>
      <c r="U116" s="159"/>
      <c r="V116" s="159"/>
      <c r="W116" s="159"/>
      <c r="X116" s="159"/>
      <c r="Y116" s="159"/>
      <c r="Z116" s="159"/>
      <c r="AA116" s="159"/>
      <c r="AB116" s="159"/>
      <c r="AC116" s="159"/>
      <c r="AD116" s="160"/>
      <c r="AE116" s="170"/>
      <c r="AF116" s="171"/>
      <c r="AG116" s="171"/>
      <c r="AH116" s="171"/>
      <c r="AI116" s="171"/>
      <c r="AJ116" s="171"/>
      <c r="AK116" s="171"/>
      <c r="AL116" s="172"/>
      <c r="AM116" s="101" t="s">
        <v>99</v>
      </c>
      <c r="AN116" s="155">
        <f t="shared" si="3"/>
        <v>2000</v>
      </c>
      <c r="AO116" s="156"/>
      <c r="AP116" s="156"/>
      <c r="AQ116" s="156"/>
      <c r="AR116" s="156"/>
      <c r="AS116" s="156"/>
      <c r="AT116" s="156"/>
      <c r="AU116" s="156"/>
      <c r="AV116" s="156"/>
      <c r="AW116" s="156"/>
      <c r="AX116" s="156"/>
      <c r="AY116" s="156"/>
      <c r="AZ116" s="156"/>
      <c r="BA116" s="157"/>
      <c r="BB116" s="155"/>
      <c r="BC116" s="156"/>
      <c r="BD116" s="156"/>
      <c r="BE116" s="156"/>
      <c r="BF116" s="156"/>
      <c r="BG116" s="156"/>
      <c r="BH116" s="156"/>
      <c r="BI116" s="156"/>
      <c r="BJ116" s="156"/>
      <c r="BK116" s="156"/>
      <c r="BL116" s="156"/>
      <c r="BM116" s="156"/>
      <c r="BN116" s="90"/>
      <c r="BO116" s="155"/>
      <c r="BP116" s="156"/>
      <c r="BQ116" s="156"/>
      <c r="BR116" s="156"/>
      <c r="BS116" s="156"/>
      <c r="BT116" s="156"/>
      <c r="BU116" s="156"/>
      <c r="BV116" s="156"/>
      <c r="BW116" s="156"/>
      <c r="BX116" s="156"/>
      <c r="BY116" s="156"/>
      <c r="BZ116" s="156"/>
      <c r="CA116" s="90"/>
      <c r="CB116" s="88"/>
      <c r="CC116" s="155">
        <v>2000</v>
      </c>
      <c r="CD116" s="156"/>
      <c r="CE116" s="156"/>
      <c r="CF116" s="156"/>
      <c r="CG116" s="156"/>
      <c r="CH116" s="156"/>
      <c r="CI116" s="156"/>
      <c r="CJ116" s="156"/>
      <c r="CK116" s="156"/>
      <c r="CL116" s="156"/>
      <c r="CM116" s="156"/>
      <c r="CN116" s="156"/>
      <c r="CO116" s="157"/>
      <c r="CP116" s="155"/>
      <c r="CQ116" s="156"/>
      <c r="CR116" s="156"/>
      <c r="CS116" s="156"/>
      <c r="CT116" s="156"/>
      <c r="CU116" s="156"/>
      <c r="CV116" s="156"/>
      <c r="CW116" s="156"/>
      <c r="CX116" s="156"/>
      <c r="CY116" s="156"/>
      <c r="CZ116" s="156"/>
      <c r="DA116" s="156"/>
      <c r="DB116" s="157"/>
    </row>
    <row r="117" spans="1:106" s="62" customFormat="1" ht="22.95" customHeight="1" x14ac:dyDescent="0.25">
      <c r="A117" s="174" t="s">
        <v>252</v>
      </c>
      <c r="B117" s="175"/>
      <c r="C117" s="175"/>
      <c r="D117" s="175"/>
      <c r="E117" s="175"/>
      <c r="F117" s="175"/>
      <c r="G117" s="175"/>
      <c r="H117" s="175"/>
      <c r="I117" s="175"/>
      <c r="J117" s="175"/>
      <c r="K117" s="175"/>
      <c r="L117" s="175"/>
      <c r="M117" s="175"/>
      <c r="N117" s="175"/>
      <c r="O117" s="175"/>
      <c r="P117" s="175"/>
      <c r="Q117" s="175"/>
      <c r="R117" s="175"/>
      <c r="S117" s="175"/>
      <c r="T117" s="175"/>
      <c r="U117" s="175"/>
      <c r="V117" s="175"/>
      <c r="W117" s="175"/>
      <c r="X117" s="175"/>
      <c r="Y117" s="175"/>
      <c r="Z117" s="175"/>
      <c r="AA117" s="175"/>
      <c r="AB117" s="175"/>
      <c r="AC117" s="175"/>
      <c r="AD117" s="176"/>
      <c r="AE117" s="164" t="s">
        <v>62</v>
      </c>
      <c r="AF117" s="165"/>
      <c r="AG117" s="165"/>
      <c r="AH117" s="165"/>
      <c r="AI117" s="165"/>
      <c r="AJ117" s="165"/>
      <c r="AK117" s="165"/>
      <c r="AL117" s="166"/>
      <c r="AM117" s="64" t="s">
        <v>45</v>
      </c>
      <c r="AN117" s="161">
        <f t="shared" si="3"/>
        <v>0</v>
      </c>
      <c r="AO117" s="162"/>
      <c r="AP117" s="162"/>
      <c r="AQ117" s="162"/>
      <c r="AR117" s="162"/>
      <c r="AS117" s="162"/>
      <c r="AT117" s="162"/>
      <c r="AU117" s="162"/>
      <c r="AV117" s="162"/>
      <c r="AW117" s="162"/>
      <c r="AX117" s="162"/>
      <c r="AY117" s="162"/>
      <c r="AZ117" s="162"/>
      <c r="BA117" s="163"/>
      <c r="BB117" s="161">
        <f>BB118+BB119+BB120+BB121+BB122</f>
        <v>0</v>
      </c>
      <c r="BC117" s="162"/>
      <c r="BD117" s="162"/>
      <c r="BE117" s="162"/>
      <c r="BF117" s="162"/>
      <c r="BG117" s="162"/>
      <c r="BH117" s="162"/>
      <c r="BI117" s="162"/>
      <c r="BJ117" s="162"/>
      <c r="BK117" s="162"/>
      <c r="BL117" s="162"/>
      <c r="BM117" s="162"/>
      <c r="BN117" s="75">
        <f>BN118+BN119+BN120+BN121+BN122</f>
        <v>0</v>
      </c>
      <c r="BO117" s="161">
        <f>BO118+BO119+BO120+BO121+BO122</f>
        <v>0</v>
      </c>
      <c r="BP117" s="162"/>
      <c r="BQ117" s="162"/>
      <c r="BR117" s="162"/>
      <c r="BS117" s="162"/>
      <c r="BT117" s="162"/>
      <c r="BU117" s="162"/>
      <c r="BV117" s="162"/>
      <c r="BW117" s="162"/>
      <c r="BX117" s="162"/>
      <c r="BY117" s="162"/>
      <c r="BZ117" s="162"/>
      <c r="CA117" s="75">
        <f>CA118+CA119+CA120+CA121+CA122</f>
        <v>0</v>
      </c>
      <c r="CB117" s="92">
        <f>CB118+CB119+CB120+CB121+CB122</f>
        <v>0</v>
      </c>
      <c r="CC117" s="161">
        <f>CC118+CC119+CC120+CC121+CC122</f>
        <v>0</v>
      </c>
      <c r="CD117" s="162"/>
      <c r="CE117" s="162"/>
      <c r="CF117" s="162"/>
      <c r="CG117" s="162"/>
      <c r="CH117" s="162"/>
      <c r="CI117" s="162"/>
      <c r="CJ117" s="162"/>
      <c r="CK117" s="162"/>
      <c r="CL117" s="162"/>
      <c r="CM117" s="162"/>
      <c r="CN117" s="162"/>
      <c r="CO117" s="163"/>
      <c r="CP117" s="161">
        <f>CP118+CP119+CP120+CP121+CP122</f>
        <v>0</v>
      </c>
      <c r="CQ117" s="162"/>
      <c r="CR117" s="162"/>
      <c r="CS117" s="162"/>
      <c r="CT117" s="162"/>
      <c r="CU117" s="162"/>
      <c r="CV117" s="162"/>
      <c r="CW117" s="162"/>
      <c r="CX117" s="162"/>
      <c r="CY117" s="162"/>
      <c r="CZ117" s="162"/>
      <c r="DA117" s="162"/>
      <c r="DB117" s="163"/>
    </row>
    <row r="118" spans="1:106" s="63" customFormat="1" ht="28.95" customHeight="1" x14ac:dyDescent="0.25">
      <c r="A118" s="158" t="s">
        <v>244</v>
      </c>
      <c r="B118" s="159"/>
      <c r="C118" s="159"/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9"/>
      <c r="Z118" s="159"/>
      <c r="AA118" s="159"/>
      <c r="AB118" s="159"/>
      <c r="AC118" s="159"/>
      <c r="AD118" s="160"/>
      <c r="AE118" s="167"/>
      <c r="AF118" s="168"/>
      <c r="AG118" s="168"/>
      <c r="AH118" s="168"/>
      <c r="AI118" s="168"/>
      <c r="AJ118" s="168"/>
      <c r="AK118" s="168"/>
      <c r="AL118" s="169"/>
      <c r="AM118" s="101" t="s">
        <v>99</v>
      </c>
      <c r="AN118" s="155">
        <f t="shared" si="3"/>
        <v>0</v>
      </c>
      <c r="AO118" s="156"/>
      <c r="AP118" s="156"/>
      <c r="AQ118" s="156"/>
      <c r="AR118" s="156"/>
      <c r="AS118" s="156"/>
      <c r="AT118" s="156"/>
      <c r="AU118" s="156"/>
      <c r="AV118" s="156"/>
      <c r="AW118" s="156"/>
      <c r="AX118" s="156"/>
      <c r="AY118" s="156"/>
      <c r="AZ118" s="156"/>
      <c r="BA118" s="157"/>
      <c r="BB118" s="155"/>
      <c r="BC118" s="156"/>
      <c r="BD118" s="156"/>
      <c r="BE118" s="156"/>
      <c r="BF118" s="156"/>
      <c r="BG118" s="156"/>
      <c r="BH118" s="156"/>
      <c r="BI118" s="156"/>
      <c r="BJ118" s="156"/>
      <c r="BK118" s="156"/>
      <c r="BL118" s="156"/>
      <c r="BM118" s="156"/>
      <c r="BN118" s="90"/>
      <c r="BO118" s="155"/>
      <c r="BP118" s="156"/>
      <c r="BQ118" s="156"/>
      <c r="BR118" s="156"/>
      <c r="BS118" s="156"/>
      <c r="BT118" s="156"/>
      <c r="BU118" s="156"/>
      <c r="BV118" s="156"/>
      <c r="BW118" s="156"/>
      <c r="BX118" s="156"/>
      <c r="BY118" s="156"/>
      <c r="BZ118" s="156"/>
      <c r="CA118" s="90"/>
      <c r="CB118" s="88"/>
      <c r="CC118" s="155"/>
      <c r="CD118" s="156"/>
      <c r="CE118" s="156"/>
      <c r="CF118" s="156"/>
      <c r="CG118" s="156"/>
      <c r="CH118" s="156"/>
      <c r="CI118" s="156"/>
      <c r="CJ118" s="156"/>
      <c r="CK118" s="156"/>
      <c r="CL118" s="156"/>
      <c r="CM118" s="156"/>
      <c r="CN118" s="156"/>
      <c r="CO118" s="157"/>
      <c r="CP118" s="155"/>
      <c r="CQ118" s="156"/>
      <c r="CR118" s="156"/>
      <c r="CS118" s="156"/>
      <c r="CT118" s="156"/>
      <c r="CU118" s="156"/>
      <c r="CV118" s="156"/>
      <c r="CW118" s="156"/>
      <c r="CX118" s="156"/>
      <c r="CY118" s="156"/>
      <c r="CZ118" s="156"/>
      <c r="DA118" s="156"/>
      <c r="DB118" s="157"/>
    </row>
    <row r="119" spans="1:106" s="63" customFormat="1" ht="37.950000000000003" customHeight="1" x14ac:dyDescent="0.25">
      <c r="A119" s="158" t="s">
        <v>253</v>
      </c>
      <c r="B119" s="159"/>
      <c r="C119" s="159"/>
      <c r="D119" s="159"/>
      <c r="E119" s="159"/>
      <c r="F119" s="159"/>
      <c r="G119" s="159"/>
      <c r="H119" s="159"/>
      <c r="I119" s="159"/>
      <c r="J119" s="159"/>
      <c r="K119" s="159"/>
      <c r="L119" s="159"/>
      <c r="M119" s="159"/>
      <c r="N119" s="159"/>
      <c r="O119" s="159"/>
      <c r="P119" s="159"/>
      <c r="Q119" s="159"/>
      <c r="R119" s="159"/>
      <c r="S119" s="159"/>
      <c r="T119" s="159"/>
      <c r="U119" s="159"/>
      <c r="V119" s="159"/>
      <c r="W119" s="159"/>
      <c r="X119" s="159"/>
      <c r="Y119" s="159"/>
      <c r="Z119" s="159"/>
      <c r="AA119" s="159"/>
      <c r="AB119" s="159"/>
      <c r="AC119" s="159"/>
      <c r="AD119" s="160"/>
      <c r="AE119" s="167"/>
      <c r="AF119" s="168"/>
      <c r="AG119" s="168"/>
      <c r="AH119" s="168"/>
      <c r="AI119" s="168"/>
      <c r="AJ119" s="168"/>
      <c r="AK119" s="168"/>
      <c r="AL119" s="169"/>
      <c r="AM119" s="93" t="s">
        <v>100</v>
      </c>
      <c r="AN119" s="155">
        <f t="shared" si="3"/>
        <v>0</v>
      </c>
      <c r="AO119" s="156"/>
      <c r="AP119" s="156"/>
      <c r="AQ119" s="156"/>
      <c r="AR119" s="156"/>
      <c r="AS119" s="156"/>
      <c r="AT119" s="156"/>
      <c r="AU119" s="156"/>
      <c r="AV119" s="156"/>
      <c r="AW119" s="156"/>
      <c r="AX119" s="156"/>
      <c r="AY119" s="156"/>
      <c r="AZ119" s="156"/>
      <c r="BA119" s="157"/>
      <c r="BB119" s="155"/>
      <c r="BC119" s="156"/>
      <c r="BD119" s="156"/>
      <c r="BE119" s="156"/>
      <c r="BF119" s="156"/>
      <c r="BG119" s="156"/>
      <c r="BH119" s="156"/>
      <c r="BI119" s="156"/>
      <c r="BJ119" s="156"/>
      <c r="BK119" s="156"/>
      <c r="BL119" s="156"/>
      <c r="BM119" s="156"/>
      <c r="BN119" s="90"/>
      <c r="BO119" s="155"/>
      <c r="BP119" s="156"/>
      <c r="BQ119" s="156"/>
      <c r="BR119" s="156"/>
      <c r="BS119" s="156"/>
      <c r="BT119" s="156"/>
      <c r="BU119" s="156"/>
      <c r="BV119" s="156"/>
      <c r="BW119" s="156"/>
      <c r="BX119" s="156"/>
      <c r="BY119" s="156"/>
      <c r="BZ119" s="156"/>
      <c r="CA119" s="90"/>
      <c r="CB119" s="88"/>
      <c r="CC119" s="155"/>
      <c r="CD119" s="156"/>
      <c r="CE119" s="156"/>
      <c r="CF119" s="156"/>
      <c r="CG119" s="156"/>
      <c r="CH119" s="156"/>
      <c r="CI119" s="156"/>
      <c r="CJ119" s="156"/>
      <c r="CK119" s="156"/>
      <c r="CL119" s="156"/>
      <c r="CM119" s="156"/>
      <c r="CN119" s="156"/>
      <c r="CO119" s="157"/>
      <c r="CP119" s="155"/>
      <c r="CQ119" s="156"/>
      <c r="CR119" s="156"/>
      <c r="CS119" s="156"/>
      <c r="CT119" s="156"/>
      <c r="CU119" s="156"/>
      <c r="CV119" s="156"/>
      <c r="CW119" s="156"/>
      <c r="CX119" s="156"/>
      <c r="CY119" s="156"/>
      <c r="CZ119" s="156"/>
      <c r="DA119" s="156"/>
      <c r="DB119" s="157"/>
    </row>
    <row r="120" spans="1:106" s="63" customFormat="1" ht="25.95" customHeight="1" x14ac:dyDescent="0.25">
      <c r="A120" s="158" t="s">
        <v>254</v>
      </c>
      <c r="B120" s="159"/>
      <c r="C120" s="159"/>
      <c r="D120" s="159"/>
      <c r="E120" s="159"/>
      <c r="F120" s="159"/>
      <c r="G120" s="159"/>
      <c r="H120" s="159"/>
      <c r="I120" s="159"/>
      <c r="J120" s="159"/>
      <c r="K120" s="159"/>
      <c r="L120" s="159"/>
      <c r="M120" s="159"/>
      <c r="N120" s="159"/>
      <c r="O120" s="159"/>
      <c r="P120" s="159"/>
      <c r="Q120" s="159"/>
      <c r="R120" s="159"/>
      <c r="S120" s="159"/>
      <c r="T120" s="159"/>
      <c r="U120" s="159"/>
      <c r="V120" s="159"/>
      <c r="W120" s="159"/>
      <c r="X120" s="159"/>
      <c r="Y120" s="159"/>
      <c r="Z120" s="159"/>
      <c r="AA120" s="159"/>
      <c r="AB120" s="159"/>
      <c r="AC120" s="159"/>
      <c r="AD120" s="160"/>
      <c r="AE120" s="167"/>
      <c r="AF120" s="168"/>
      <c r="AG120" s="168"/>
      <c r="AH120" s="168"/>
      <c r="AI120" s="168"/>
      <c r="AJ120" s="168"/>
      <c r="AK120" s="168"/>
      <c r="AL120" s="169"/>
      <c r="AM120" s="93" t="s">
        <v>255</v>
      </c>
      <c r="AN120" s="155">
        <f t="shared" si="3"/>
        <v>0</v>
      </c>
      <c r="AO120" s="156"/>
      <c r="AP120" s="156"/>
      <c r="AQ120" s="156"/>
      <c r="AR120" s="156"/>
      <c r="AS120" s="156"/>
      <c r="AT120" s="156"/>
      <c r="AU120" s="156"/>
      <c r="AV120" s="156"/>
      <c r="AW120" s="156"/>
      <c r="AX120" s="156"/>
      <c r="AY120" s="156"/>
      <c r="AZ120" s="156"/>
      <c r="BA120" s="157"/>
      <c r="BB120" s="155"/>
      <c r="BC120" s="156"/>
      <c r="BD120" s="156"/>
      <c r="BE120" s="156"/>
      <c r="BF120" s="156"/>
      <c r="BG120" s="156"/>
      <c r="BH120" s="156"/>
      <c r="BI120" s="156"/>
      <c r="BJ120" s="156"/>
      <c r="BK120" s="156"/>
      <c r="BL120" s="156"/>
      <c r="BM120" s="156"/>
      <c r="BN120" s="90"/>
      <c r="BO120" s="155"/>
      <c r="BP120" s="156"/>
      <c r="BQ120" s="156"/>
      <c r="BR120" s="156"/>
      <c r="BS120" s="156"/>
      <c r="BT120" s="156"/>
      <c r="BU120" s="156"/>
      <c r="BV120" s="156"/>
      <c r="BW120" s="156"/>
      <c r="BX120" s="156"/>
      <c r="BY120" s="156"/>
      <c r="BZ120" s="156"/>
      <c r="CA120" s="90"/>
      <c r="CB120" s="88"/>
      <c r="CC120" s="155"/>
      <c r="CD120" s="156"/>
      <c r="CE120" s="156"/>
      <c r="CF120" s="156"/>
      <c r="CG120" s="156"/>
      <c r="CH120" s="156"/>
      <c r="CI120" s="156"/>
      <c r="CJ120" s="156"/>
      <c r="CK120" s="156"/>
      <c r="CL120" s="156"/>
      <c r="CM120" s="156"/>
      <c r="CN120" s="156"/>
      <c r="CO120" s="157"/>
      <c r="CP120" s="155"/>
      <c r="CQ120" s="156"/>
      <c r="CR120" s="156"/>
      <c r="CS120" s="156"/>
      <c r="CT120" s="156"/>
      <c r="CU120" s="156"/>
      <c r="CV120" s="156"/>
      <c r="CW120" s="156"/>
      <c r="CX120" s="156"/>
      <c r="CY120" s="156"/>
      <c r="CZ120" s="156"/>
      <c r="DA120" s="156"/>
      <c r="DB120" s="157"/>
    </row>
    <row r="121" spans="1:106" s="63" customFormat="1" ht="25.95" customHeight="1" x14ac:dyDescent="0.25">
      <c r="A121" s="158" t="s">
        <v>204</v>
      </c>
      <c r="B121" s="159"/>
      <c r="C121" s="159"/>
      <c r="D121" s="159"/>
      <c r="E121" s="159"/>
      <c r="F121" s="159"/>
      <c r="G121" s="159"/>
      <c r="H121" s="159"/>
      <c r="I121" s="159"/>
      <c r="J121" s="159"/>
      <c r="K121" s="159"/>
      <c r="L121" s="159"/>
      <c r="M121" s="159"/>
      <c r="N121" s="159"/>
      <c r="O121" s="159"/>
      <c r="P121" s="159"/>
      <c r="Q121" s="159"/>
      <c r="R121" s="159"/>
      <c r="S121" s="159"/>
      <c r="T121" s="159"/>
      <c r="U121" s="159"/>
      <c r="V121" s="159"/>
      <c r="W121" s="159"/>
      <c r="X121" s="159"/>
      <c r="Y121" s="159"/>
      <c r="Z121" s="159"/>
      <c r="AA121" s="159"/>
      <c r="AB121" s="159"/>
      <c r="AC121" s="159"/>
      <c r="AD121" s="160"/>
      <c r="AE121" s="167"/>
      <c r="AF121" s="168"/>
      <c r="AG121" s="168"/>
      <c r="AH121" s="168"/>
      <c r="AI121" s="168"/>
      <c r="AJ121" s="168"/>
      <c r="AK121" s="168"/>
      <c r="AL121" s="169"/>
      <c r="AM121" s="93" t="s">
        <v>97</v>
      </c>
      <c r="AN121" s="155">
        <f t="shared" si="3"/>
        <v>0</v>
      </c>
      <c r="AO121" s="156"/>
      <c r="AP121" s="156"/>
      <c r="AQ121" s="156"/>
      <c r="AR121" s="156"/>
      <c r="AS121" s="156"/>
      <c r="AT121" s="156"/>
      <c r="AU121" s="156"/>
      <c r="AV121" s="156"/>
      <c r="AW121" s="156"/>
      <c r="AX121" s="156"/>
      <c r="AY121" s="156"/>
      <c r="AZ121" s="156"/>
      <c r="BA121" s="157"/>
      <c r="BB121" s="155"/>
      <c r="BC121" s="156"/>
      <c r="BD121" s="156"/>
      <c r="BE121" s="156"/>
      <c r="BF121" s="156"/>
      <c r="BG121" s="156"/>
      <c r="BH121" s="156"/>
      <c r="BI121" s="156"/>
      <c r="BJ121" s="156"/>
      <c r="BK121" s="156"/>
      <c r="BL121" s="156"/>
      <c r="BM121" s="156"/>
      <c r="BN121" s="90"/>
      <c r="BO121" s="155"/>
      <c r="BP121" s="156"/>
      <c r="BQ121" s="156"/>
      <c r="BR121" s="156"/>
      <c r="BS121" s="156"/>
      <c r="BT121" s="156"/>
      <c r="BU121" s="156"/>
      <c r="BV121" s="156"/>
      <c r="BW121" s="156"/>
      <c r="BX121" s="156"/>
      <c r="BY121" s="156"/>
      <c r="BZ121" s="156"/>
      <c r="CA121" s="90"/>
      <c r="CB121" s="88"/>
      <c r="CC121" s="155"/>
      <c r="CD121" s="156"/>
      <c r="CE121" s="156"/>
      <c r="CF121" s="156"/>
      <c r="CG121" s="156"/>
      <c r="CH121" s="156"/>
      <c r="CI121" s="156"/>
      <c r="CJ121" s="156"/>
      <c r="CK121" s="156"/>
      <c r="CL121" s="156"/>
      <c r="CM121" s="156"/>
      <c r="CN121" s="156"/>
      <c r="CO121" s="157"/>
      <c r="CP121" s="155"/>
      <c r="CQ121" s="156"/>
      <c r="CR121" s="156"/>
      <c r="CS121" s="156"/>
      <c r="CT121" s="156"/>
      <c r="CU121" s="156"/>
      <c r="CV121" s="156"/>
      <c r="CW121" s="156"/>
      <c r="CX121" s="156"/>
      <c r="CY121" s="156"/>
      <c r="CZ121" s="156"/>
      <c r="DA121" s="156"/>
      <c r="DB121" s="157"/>
    </row>
    <row r="122" spans="1:106" s="63" customFormat="1" ht="25.95" customHeight="1" x14ac:dyDescent="0.25">
      <c r="A122" s="158" t="s">
        <v>247</v>
      </c>
      <c r="B122" s="159"/>
      <c r="C122" s="159"/>
      <c r="D122" s="159"/>
      <c r="E122" s="159"/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  <c r="W122" s="159"/>
      <c r="X122" s="159"/>
      <c r="Y122" s="159"/>
      <c r="Z122" s="159"/>
      <c r="AA122" s="159"/>
      <c r="AB122" s="159"/>
      <c r="AC122" s="159"/>
      <c r="AD122" s="160"/>
      <c r="AE122" s="170"/>
      <c r="AF122" s="171"/>
      <c r="AG122" s="171"/>
      <c r="AH122" s="171"/>
      <c r="AI122" s="171"/>
      <c r="AJ122" s="171"/>
      <c r="AK122" s="171"/>
      <c r="AL122" s="172"/>
      <c r="AM122" s="93" t="s">
        <v>246</v>
      </c>
      <c r="AN122" s="155">
        <f t="shared" si="3"/>
        <v>0</v>
      </c>
      <c r="AO122" s="156"/>
      <c r="AP122" s="156"/>
      <c r="AQ122" s="156"/>
      <c r="AR122" s="156"/>
      <c r="AS122" s="156"/>
      <c r="AT122" s="156"/>
      <c r="AU122" s="156"/>
      <c r="AV122" s="156"/>
      <c r="AW122" s="156"/>
      <c r="AX122" s="156"/>
      <c r="AY122" s="156"/>
      <c r="AZ122" s="156"/>
      <c r="BA122" s="157"/>
      <c r="BB122" s="155"/>
      <c r="BC122" s="156"/>
      <c r="BD122" s="156"/>
      <c r="BE122" s="156"/>
      <c r="BF122" s="156"/>
      <c r="BG122" s="156"/>
      <c r="BH122" s="156"/>
      <c r="BI122" s="156"/>
      <c r="BJ122" s="156"/>
      <c r="BK122" s="156"/>
      <c r="BL122" s="156"/>
      <c r="BM122" s="156"/>
      <c r="BN122" s="90"/>
      <c r="BO122" s="155"/>
      <c r="BP122" s="156"/>
      <c r="BQ122" s="156"/>
      <c r="BR122" s="156"/>
      <c r="BS122" s="156"/>
      <c r="BT122" s="156"/>
      <c r="BU122" s="156"/>
      <c r="BV122" s="156"/>
      <c r="BW122" s="156"/>
      <c r="BX122" s="156"/>
      <c r="BY122" s="156"/>
      <c r="BZ122" s="156"/>
      <c r="CA122" s="90"/>
      <c r="CB122" s="88"/>
      <c r="CC122" s="155"/>
      <c r="CD122" s="156"/>
      <c r="CE122" s="156"/>
      <c r="CF122" s="156"/>
      <c r="CG122" s="156"/>
      <c r="CH122" s="156"/>
      <c r="CI122" s="156"/>
      <c r="CJ122" s="156"/>
      <c r="CK122" s="156"/>
      <c r="CL122" s="156"/>
      <c r="CM122" s="156"/>
      <c r="CN122" s="156"/>
      <c r="CO122" s="157"/>
      <c r="CP122" s="155"/>
      <c r="CQ122" s="156"/>
      <c r="CR122" s="156"/>
      <c r="CS122" s="156"/>
      <c r="CT122" s="156"/>
      <c r="CU122" s="156"/>
      <c r="CV122" s="156"/>
      <c r="CW122" s="156"/>
      <c r="CX122" s="156"/>
      <c r="CY122" s="156"/>
      <c r="CZ122" s="156"/>
      <c r="DA122" s="156"/>
      <c r="DB122" s="157"/>
    </row>
    <row r="123" spans="1:106" s="62" customFormat="1" ht="22.95" customHeight="1" x14ac:dyDescent="0.25">
      <c r="A123" s="174" t="s">
        <v>257</v>
      </c>
      <c r="B123" s="175"/>
      <c r="C123" s="175"/>
      <c r="D123" s="175"/>
      <c r="E123" s="175"/>
      <c r="F123" s="175"/>
      <c r="G123" s="175"/>
      <c r="H123" s="175"/>
      <c r="I123" s="175"/>
      <c r="J123" s="175"/>
      <c r="K123" s="175"/>
      <c r="L123" s="175"/>
      <c r="M123" s="175"/>
      <c r="N123" s="175"/>
      <c r="O123" s="175"/>
      <c r="P123" s="175"/>
      <c r="Q123" s="175"/>
      <c r="R123" s="175"/>
      <c r="S123" s="175"/>
      <c r="T123" s="175"/>
      <c r="U123" s="175"/>
      <c r="V123" s="175"/>
      <c r="W123" s="175"/>
      <c r="X123" s="175"/>
      <c r="Y123" s="175"/>
      <c r="Z123" s="175"/>
      <c r="AA123" s="175"/>
      <c r="AB123" s="175"/>
      <c r="AC123" s="175"/>
      <c r="AD123" s="176"/>
      <c r="AE123" s="164" t="s">
        <v>260</v>
      </c>
      <c r="AF123" s="165"/>
      <c r="AG123" s="165"/>
      <c r="AH123" s="165"/>
      <c r="AI123" s="165"/>
      <c r="AJ123" s="165"/>
      <c r="AK123" s="165"/>
      <c r="AL123" s="166"/>
      <c r="AM123" s="64" t="s">
        <v>45</v>
      </c>
      <c r="AN123" s="161">
        <f t="shared" si="3"/>
        <v>0</v>
      </c>
      <c r="AO123" s="162"/>
      <c r="AP123" s="162"/>
      <c r="AQ123" s="162"/>
      <c r="AR123" s="162"/>
      <c r="AS123" s="162"/>
      <c r="AT123" s="162"/>
      <c r="AU123" s="162"/>
      <c r="AV123" s="162"/>
      <c r="AW123" s="162"/>
      <c r="AX123" s="162"/>
      <c r="AY123" s="162"/>
      <c r="AZ123" s="162"/>
      <c r="BA123" s="163"/>
      <c r="BB123" s="161">
        <f>BB124+BB125+BB126</f>
        <v>0</v>
      </c>
      <c r="BC123" s="162"/>
      <c r="BD123" s="162"/>
      <c r="BE123" s="162"/>
      <c r="BF123" s="162"/>
      <c r="BG123" s="162"/>
      <c r="BH123" s="162"/>
      <c r="BI123" s="162"/>
      <c r="BJ123" s="162"/>
      <c r="BK123" s="162"/>
      <c r="BL123" s="162"/>
      <c r="BM123" s="162"/>
      <c r="BN123" s="75">
        <f>BN124+BN125+BN126</f>
        <v>0</v>
      </c>
      <c r="BO123" s="161">
        <f>BO124+BO125+BO128</f>
        <v>0</v>
      </c>
      <c r="BP123" s="162"/>
      <c r="BQ123" s="162"/>
      <c r="BR123" s="162"/>
      <c r="BS123" s="162"/>
      <c r="BT123" s="162"/>
      <c r="BU123" s="162"/>
      <c r="BV123" s="162"/>
      <c r="BW123" s="162"/>
      <c r="BX123" s="162"/>
      <c r="BY123" s="162"/>
      <c r="BZ123" s="162"/>
      <c r="CA123" s="75">
        <f>CA124+CA125+CA126</f>
        <v>0</v>
      </c>
      <c r="CB123" s="92">
        <f>CB124+CB125+CB126</f>
        <v>0</v>
      </c>
      <c r="CC123" s="161">
        <f>CC124+CC125+CC128</f>
        <v>0</v>
      </c>
      <c r="CD123" s="162"/>
      <c r="CE123" s="162"/>
      <c r="CF123" s="162"/>
      <c r="CG123" s="162"/>
      <c r="CH123" s="162"/>
      <c r="CI123" s="162"/>
      <c r="CJ123" s="162"/>
      <c r="CK123" s="162"/>
      <c r="CL123" s="162"/>
      <c r="CM123" s="162"/>
      <c r="CN123" s="162"/>
      <c r="CO123" s="163"/>
      <c r="CP123" s="161">
        <f>CP124+CP125+CP128</f>
        <v>0</v>
      </c>
      <c r="CQ123" s="162"/>
      <c r="CR123" s="162"/>
      <c r="CS123" s="162"/>
      <c r="CT123" s="162"/>
      <c r="CU123" s="162"/>
      <c r="CV123" s="162"/>
      <c r="CW123" s="162"/>
      <c r="CX123" s="162"/>
      <c r="CY123" s="162"/>
      <c r="CZ123" s="162"/>
      <c r="DA123" s="162"/>
      <c r="DB123" s="163"/>
    </row>
    <row r="124" spans="1:106" s="63" customFormat="1" ht="29.4" customHeight="1" x14ac:dyDescent="0.25">
      <c r="A124" s="158" t="s">
        <v>258</v>
      </c>
      <c r="B124" s="159"/>
      <c r="C124" s="159"/>
      <c r="D124" s="159"/>
      <c r="E124" s="159"/>
      <c r="F124" s="159"/>
      <c r="G124" s="159"/>
      <c r="H124" s="159"/>
      <c r="I124" s="159"/>
      <c r="J124" s="159"/>
      <c r="K124" s="159"/>
      <c r="L124" s="159"/>
      <c r="M124" s="159"/>
      <c r="N124" s="159"/>
      <c r="O124" s="159"/>
      <c r="P124" s="159"/>
      <c r="Q124" s="159"/>
      <c r="R124" s="159"/>
      <c r="S124" s="159"/>
      <c r="T124" s="159"/>
      <c r="U124" s="159"/>
      <c r="V124" s="159"/>
      <c r="W124" s="159"/>
      <c r="X124" s="159"/>
      <c r="Y124" s="159"/>
      <c r="Z124" s="159"/>
      <c r="AA124" s="159"/>
      <c r="AB124" s="159"/>
      <c r="AC124" s="159"/>
      <c r="AD124" s="160"/>
      <c r="AE124" s="167"/>
      <c r="AF124" s="168"/>
      <c r="AG124" s="168"/>
      <c r="AH124" s="168"/>
      <c r="AI124" s="168"/>
      <c r="AJ124" s="168"/>
      <c r="AK124" s="168"/>
      <c r="AL124" s="169"/>
      <c r="AM124" s="101"/>
      <c r="AN124" s="155">
        <f t="shared" si="3"/>
        <v>0</v>
      </c>
      <c r="AO124" s="156"/>
      <c r="AP124" s="156"/>
      <c r="AQ124" s="156"/>
      <c r="AR124" s="156"/>
      <c r="AS124" s="156"/>
      <c r="AT124" s="156"/>
      <c r="AU124" s="156"/>
      <c r="AV124" s="156"/>
      <c r="AW124" s="156"/>
      <c r="AX124" s="156"/>
      <c r="AY124" s="156"/>
      <c r="AZ124" s="156"/>
      <c r="BA124" s="157"/>
      <c r="BB124" s="155"/>
      <c r="BC124" s="156"/>
      <c r="BD124" s="156"/>
      <c r="BE124" s="156"/>
      <c r="BF124" s="156"/>
      <c r="BG124" s="156"/>
      <c r="BH124" s="156"/>
      <c r="BI124" s="156"/>
      <c r="BJ124" s="156"/>
      <c r="BK124" s="156"/>
      <c r="BL124" s="156"/>
      <c r="BM124" s="156"/>
      <c r="BN124" s="90"/>
      <c r="BO124" s="155"/>
      <c r="BP124" s="156"/>
      <c r="BQ124" s="156"/>
      <c r="BR124" s="156"/>
      <c r="BS124" s="156"/>
      <c r="BT124" s="156"/>
      <c r="BU124" s="156"/>
      <c r="BV124" s="156"/>
      <c r="BW124" s="156"/>
      <c r="BX124" s="156"/>
      <c r="BY124" s="156"/>
      <c r="BZ124" s="156"/>
      <c r="CA124" s="90"/>
      <c r="CB124" s="88"/>
      <c r="CC124" s="155"/>
      <c r="CD124" s="156"/>
      <c r="CE124" s="156"/>
      <c r="CF124" s="156"/>
      <c r="CG124" s="156"/>
      <c r="CH124" s="156"/>
      <c r="CI124" s="156"/>
      <c r="CJ124" s="156"/>
      <c r="CK124" s="156"/>
      <c r="CL124" s="156"/>
      <c r="CM124" s="156"/>
      <c r="CN124" s="156"/>
      <c r="CO124" s="157"/>
      <c r="CP124" s="155"/>
      <c r="CQ124" s="156"/>
      <c r="CR124" s="156"/>
      <c r="CS124" s="156"/>
      <c r="CT124" s="156"/>
      <c r="CU124" s="156"/>
      <c r="CV124" s="156"/>
      <c r="CW124" s="156"/>
      <c r="CX124" s="156"/>
      <c r="CY124" s="156"/>
      <c r="CZ124" s="156"/>
      <c r="DA124" s="156"/>
      <c r="DB124" s="157"/>
    </row>
    <row r="125" spans="1:106" s="63" customFormat="1" ht="27" customHeight="1" x14ac:dyDescent="0.25">
      <c r="A125" s="158" t="s">
        <v>259</v>
      </c>
      <c r="B125" s="159"/>
      <c r="C125" s="159"/>
      <c r="D125" s="159"/>
      <c r="E125" s="159"/>
      <c r="F125" s="159"/>
      <c r="G125" s="159"/>
      <c r="H125" s="159"/>
      <c r="I125" s="159"/>
      <c r="J125" s="159"/>
      <c r="K125" s="159"/>
      <c r="L125" s="159"/>
      <c r="M125" s="159"/>
      <c r="N125" s="159"/>
      <c r="O125" s="159"/>
      <c r="P125" s="159"/>
      <c r="Q125" s="159"/>
      <c r="R125" s="159"/>
      <c r="S125" s="159"/>
      <c r="T125" s="159"/>
      <c r="U125" s="159"/>
      <c r="V125" s="159"/>
      <c r="W125" s="159"/>
      <c r="X125" s="159"/>
      <c r="Y125" s="159"/>
      <c r="Z125" s="159"/>
      <c r="AA125" s="159"/>
      <c r="AB125" s="159"/>
      <c r="AC125" s="159"/>
      <c r="AD125" s="160"/>
      <c r="AE125" s="167"/>
      <c r="AF125" s="168"/>
      <c r="AG125" s="168"/>
      <c r="AH125" s="168"/>
      <c r="AI125" s="168"/>
      <c r="AJ125" s="168"/>
      <c r="AK125" s="168"/>
      <c r="AL125" s="169"/>
      <c r="AM125" s="93"/>
      <c r="AN125" s="155">
        <f t="shared" si="3"/>
        <v>0</v>
      </c>
      <c r="AO125" s="156"/>
      <c r="AP125" s="156"/>
      <c r="AQ125" s="156"/>
      <c r="AR125" s="156"/>
      <c r="AS125" s="156"/>
      <c r="AT125" s="156"/>
      <c r="AU125" s="156"/>
      <c r="AV125" s="156"/>
      <c r="AW125" s="156"/>
      <c r="AX125" s="156"/>
      <c r="AY125" s="156"/>
      <c r="AZ125" s="156"/>
      <c r="BA125" s="157"/>
      <c r="BB125" s="155"/>
      <c r="BC125" s="156"/>
      <c r="BD125" s="156"/>
      <c r="BE125" s="156"/>
      <c r="BF125" s="156"/>
      <c r="BG125" s="156"/>
      <c r="BH125" s="156"/>
      <c r="BI125" s="156"/>
      <c r="BJ125" s="156"/>
      <c r="BK125" s="156"/>
      <c r="BL125" s="156"/>
      <c r="BM125" s="156"/>
      <c r="BN125" s="90"/>
      <c r="BO125" s="155"/>
      <c r="BP125" s="156"/>
      <c r="BQ125" s="156"/>
      <c r="BR125" s="156"/>
      <c r="BS125" s="156"/>
      <c r="BT125" s="156"/>
      <c r="BU125" s="156"/>
      <c r="BV125" s="156"/>
      <c r="BW125" s="156"/>
      <c r="BX125" s="156"/>
      <c r="BY125" s="156"/>
      <c r="BZ125" s="156"/>
      <c r="CA125" s="90"/>
      <c r="CB125" s="88"/>
      <c r="CC125" s="155"/>
      <c r="CD125" s="156"/>
      <c r="CE125" s="156"/>
      <c r="CF125" s="156"/>
      <c r="CG125" s="156"/>
      <c r="CH125" s="156"/>
      <c r="CI125" s="156"/>
      <c r="CJ125" s="156"/>
      <c r="CK125" s="156"/>
      <c r="CL125" s="156"/>
      <c r="CM125" s="156"/>
      <c r="CN125" s="156"/>
      <c r="CO125" s="157"/>
      <c r="CP125" s="155"/>
      <c r="CQ125" s="156"/>
      <c r="CR125" s="156"/>
      <c r="CS125" s="156"/>
      <c r="CT125" s="156"/>
      <c r="CU125" s="156"/>
      <c r="CV125" s="156"/>
      <c r="CW125" s="156"/>
      <c r="CX125" s="156"/>
      <c r="CY125" s="156"/>
      <c r="CZ125" s="156"/>
      <c r="DA125" s="156"/>
      <c r="DB125" s="157"/>
    </row>
    <row r="126" spans="1:106" s="63" customFormat="1" ht="28.2" customHeight="1" x14ac:dyDescent="0.25">
      <c r="A126" s="158" t="s">
        <v>261</v>
      </c>
      <c r="B126" s="159"/>
      <c r="C126" s="159"/>
      <c r="D126" s="159"/>
      <c r="E126" s="159"/>
      <c r="F126" s="159"/>
      <c r="G126" s="159"/>
      <c r="H126" s="159"/>
      <c r="I126" s="159"/>
      <c r="J126" s="159"/>
      <c r="K126" s="159"/>
      <c r="L126" s="159"/>
      <c r="M126" s="159"/>
      <c r="N126" s="159"/>
      <c r="O126" s="159"/>
      <c r="P126" s="159"/>
      <c r="Q126" s="159"/>
      <c r="R126" s="159"/>
      <c r="S126" s="159"/>
      <c r="T126" s="159"/>
      <c r="U126" s="159"/>
      <c r="V126" s="159"/>
      <c r="W126" s="159"/>
      <c r="X126" s="159"/>
      <c r="Y126" s="159"/>
      <c r="Z126" s="159"/>
      <c r="AA126" s="159"/>
      <c r="AB126" s="159"/>
      <c r="AC126" s="159"/>
      <c r="AD126" s="160"/>
      <c r="AE126" s="170"/>
      <c r="AF126" s="171"/>
      <c r="AG126" s="171"/>
      <c r="AH126" s="171"/>
      <c r="AI126" s="171"/>
      <c r="AJ126" s="171"/>
      <c r="AK126" s="171"/>
      <c r="AL126" s="172"/>
      <c r="AM126" s="93"/>
      <c r="AN126" s="155">
        <f t="shared" si="3"/>
        <v>0</v>
      </c>
      <c r="AO126" s="156"/>
      <c r="AP126" s="156"/>
      <c r="AQ126" s="156"/>
      <c r="AR126" s="156"/>
      <c r="AS126" s="156"/>
      <c r="AT126" s="156"/>
      <c r="AU126" s="156"/>
      <c r="AV126" s="156"/>
      <c r="AW126" s="156"/>
      <c r="AX126" s="156"/>
      <c r="AY126" s="156"/>
      <c r="AZ126" s="156"/>
      <c r="BA126" s="157"/>
      <c r="BB126" s="155"/>
      <c r="BC126" s="156"/>
      <c r="BD126" s="156"/>
      <c r="BE126" s="156"/>
      <c r="BF126" s="156"/>
      <c r="BG126" s="156"/>
      <c r="BH126" s="156"/>
      <c r="BI126" s="156"/>
      <c r="BJ126" s="156"/>
      <c r="BK126" s="156"/>
      <c r="BL126" s="156"/>
      <c r="BM126" s="156"/>
      <c r="BN126" s="90"/>
      <c r="BO126" s="155"/>
      <c r="BP126" s="156"/>
      <c r="BQ126" s="156"/>
      <c r="BR126" s="156"/>
      <c r="BS126" s="156"/>
      <c r="BT126" s="156"/>
      <c r="BU126" s="156"/>
      <c r="BV126" s="156"/>
      <c r="BW126" s="156"/>
      <c r="BX126" s="156"/>
      <c r="BY126" s="156"/>
      <c r="BZ126" s="156"/>
      <c r="CA126" s="90"/>
      <c r="CB126" s="88"/>
      <c r="CC126" s="155"/>
      <c r="CD126" s="156"/>
      <c r="CE126" s="156"/>
      <c r="CF126" s="156"/>
      <c r="CG126" s="156"/>
      <c r="CH126" s="156"/>
      <c r="CI126" s="156"/>
      <c r="CJ126" s="156"/>
      <c r="CK126" s="156"/>
      <c r="CL126" s="156"/>
      <c r="CM126" s="156"/>
      <c r="CN126" s="156"/>
      <c r="CO126" s="157"/>
      <c r="CP126" s="155"/>
      <c r="CQ126" s="156"/>
      <c r="CR126" s="156"/>
      <c r="CS126" s="156"/>
      <c r="CT126" s="156"/>
      <c r="CU126" s="156"/>
      <c r="CV126" s="156"/>
      <c r="CW126" s="156"/>
      <c r="CX126" s="156"/>
      <c r="CY126" s="156"/>
      <c r="CZ126" s="156"/>
      <c r="DA126" s="156"/>
      <c r="DB126" s="157"/>
    </row>
    <row r="127" spans="1:106" s="62" customFormat="1" ht="22.95" customHeight="1" x14ac:dyDescent="0.25">
      <c r="A127" s="174" t="s">
        <v>262</v>
      </c>
      <c r="B127" s="175"/>
      <c r="C127" s="175"/>
      <c r="D127" s="175"/>
      <c r="E127" s="175"/>
      <c r="F127" s="175"/>
      <c r="G127" s="175"/>
      <c r="H127" s="175"/>
      <c r="I127" s="175"/>
      <c r="J127" s="175"/>
      <c r="K127" s="175"/>
      <c r="L127" s="175"/>
      <c r="M127" s="175"/>
      <c r="N127" s="175"/>
      <c r="O127" s="175"/>
      <c r="P127" s="175"/>
      <c r="Q127" s="175"/>
      <c r="R127" s="175"/>
      <c r="S127" s="175"/>
      <c r="T127" s="175"/>
      <c r="U127" s="175"/>
      <c r="V127" s="175"/>
      <c r="W127" s="175"/>
      <c r="X127" s="175"/>
      <c r="Y127" s="175"/>
      <c r="Z127" s="175"/>
      <c r="AA127" s="175"/>
      <c r="AB127" s="175"/>
      <c r="AC127" s="175"/>
      <c r="AD127" s="176"/>
      <c r="AE127" s="164" t="s">
        <v>264</v>
      </c>
      <c r="AF127" s="165"/>
      <c r="AG127" s="165"/>
      <c r="AH127" s="165"/>
      <c r="AI127" s="165"/>
      <c r="AJ127" s="165"/>
      <c r="AK127" s="165"/>
      <c r="AL127" s="166"/>
      <c r="AM127" s="64" t="s">
        <v>45</v>
      </c>
      <c r="AN127" s="161">
        <f t="shared" si="3"/>
        <v>0</v>
      </c>
      <c r="AO127" s="162"/>
      <c r="AP127" s="162"/>
      <c r="AQ127" s="162"/>
      <c r="AR127" s="162"/>
      <c r="AS127" s="162"/>
      <c r="AT127" s="162"/>
      <c r="AU127" s="162"/>
      <c r="AV127" s="162"/>
      <c r="AW127" s="162"/>
      <c r="AX127" s="162"/>
      <c r="AY127" s="162"/>
      <c r="AZ127" s="162"/>
      <c r="BA127" s="163"/>
      <c r="BB127" s="161">
        <f>BB128</f>
        <v>0</v>
      </c>
      <c r="BC127" s="162"/>
      <c r="BD127" s="162"/>
      <c r="BE127" s="162"/>
      <c r="BF127" s="162"/>
      <c r="BG127" s="162"/>
      <c r="BH127" s="162"/>
      <c r="BI127" s="162"/>
      <c r="BJ127" s="162"/>
      <c r="BK127" s="162"/>
      <c r="BL127" s="162"/>
      <c r="BM127" s="162"/>
      <c r="BN127" s="75">
        <f>BN128</f>
        <v>0</v>
      </c>
      <c r="BO127" s="161">
        <f>BO128</f>
        <v>0</v>
      </c>
      <c r="BP127" s="162"/>
      <c r="BQ127" s="162"/>
      <c r="BR127" s="162"/>
      <c r="BS127" s="162"/>
      <c r="BT127" s="162"/>
      <c r="BU127" s="162"/>
      <c r="BV127" s="162"/>
      <c r="BW127" s="162"/>
      <c r="BX127" s="162"/>
      <c r="BY127" s="162"/>
      <c r="BZ127" s="162"/>
      <c r="CA127" s="75">
        <f>CA128</f>
        <v>0</v>
      </c>
      <c r="CB127" s="92">
        <f>CB128</f>
        <v>0</v>
      </c>
      <c r="CC127" s="161">
        <f>CC128</f>
        <v>0</v>
      </c>
      <c r="CD127" s="162"/>
      <c r="CE127" s="162"/>
      <c r="CF127" s="162"/>
      <c r="CG127" s="162"/>
      <c r="CH127" s="162"/>
      <c r="CI127" s="162"/>
      <c r="CJ127" s="162"/>
      <c r="CK127" s="162"/>
      <c r="CL127" s="162"/>
      <c r="CM127" s="162"/>
      <c r="CN127" s="162"/>
      <c r="CO127" s="163"/>
      <c r="CP127" s="161">
        <f>CP128</f>
        <v>0</v>
      </c>
      <c r="CQ127" s="162"/>
      <c r="CR127" s="162"/>
      <c r="CS127" s="162"/>
      <c r="CT127" s="162"/>
      <c r="CU127" s="162"/>
      <c r="CV127" s="162"/>
      <c r="CW127" s="162"/>
      <c r="CX127" s="162"/>
      <c r="CY127" s="162"/>
      <c r="CZ127" s="162"/>
      <c r="DA127" s="162"/>
      <c r="DB127" s="163"/>
    </row>
    <row r="128" spans="1:106" s="63" customFormat="1" ht="25.95" customHeight="1" x14ac:dyDescent="0.25">
      <c r="A128" s="158" t="s">
        <v>263</v>
      </c>
      <c r="B128" s="159"/>
      <c r="C128" s="159"/>
      <c r="D128" s="159"/>
      <c r="E128" s="159"/>
      <c r="F128" s="159"/>
      <c r="G128" s="159"/>
      <c r="H128" s="159"/>
      <c r="I128" s="159"/>
      <c r="J128" s="159"/>
      <c r="K128" s="159"/>
      <c r="L128" s="159"/>
      <c r="M128" s="159"/>
      <c r="N128" s="159"/>
      <c r="O128" s="159"/>
      <c r="P128" s="159"/>
      <c r="Q128" s="159"/>
      <c r="R128" s="159"/>
      <c r="S128" s="159"/>
      <c r="T128" s="159"/>
      <c r="U128" s="159"/>
      <c r="V128" s="159"/>
      <c r="W128" s="159"/>
      <c r="X128" s="159"/>
      <c r="Y128" s="159"/>
      <c r="Z128" s="159"/>
      <c r="AA128" s="159"/>
      <c r="AB128" s="159"/>
      <c r="AC128" s="159"/>
      <c r="AD128" s="160"/>
      <c r="AE128" s="170"/>
      <c r="AF128" s="171"/>
      <c r="AG128" s="171"/>
      <c r="AH128" s="171"/>
      <c r="AI128" s="171"/>
      <c r="AJ128" s="171"/>
      <c r="AK128" s="171"/>
      <c r="AL128" s="172"/>
      <c r="AM128" s="101"/>
      <c r="AN128" s="155">
        <f t="shared" si="3"/>
        <v>0</v>
      </c>
      <c r="AO128" s="156"/>
      <c r="AP128" s="156"/>
      <c r="AQ128" s="156"/>
      <c r="AR128" s="156"/>
      <c r="AS128" s="156"/>
      <c r="AT128" s="156"/>
      <c r="AU128" s="156"/>
      <c r="AV128" s="156"/>
      <c r="AW128" s="156"/>
      <c r="AX128" s="156"/>
      <c r="AY128" s="156"/>
      <c r="AZ128" s="156"/>
      <c r="BA128" s="157"/>
      <c r="BB128" s="155"/>
      <c r="BC128" s="156"/>
      <c r="BD128" s="156"/>
      <c r="BE128" s="156"/>
      <c r="BF128" s="156"/>
      <c r="BG128" s="156"/>
      <c r="BH128" s="156"/>
      <c r="BI128" s="156"/>
      <c r="BJ128" s="156"/>
      <c r="BK128" s="156"/>
      <c r="BL128" s="156"/>
      <c r="BM128" s="156"/>
      <c r="BN128" s="90"/>
      <c r="BO128" s="155"/>
      <c r="BP128" s="156"/>
      <c r="BQ128" s="156"/>
      <c r="BR128" s="156"/>
      <c r="BS128" s="156"/>
      <c r="BT128" s="156"/>
      <c r="BU128" s="156"/>
      <c r="BV128" s="156"/>
      <c r="BW128" s="156"/>
      <c r="BX128" s="156"/>
      <c r="BY128" s="156"/>
      <c r="BZ128" s="156"/>
      <c r="CA128" s="90"/>
      <c r="CB128" s="88"/>
      <c r="CC128" s="155"/>
      <c r="CD128" s="156"/>
      <c r="CE128" s="156"/>
      <c r="CF128" s="156"/>
      <c r="CG128" s="156"/>
      <c r="CH128" s="156"/>
      <c r="CI128" s="156"/>
      <c r="CJ128" s="156"/>
      <c r="CK128" s="156"/>
      <c r="CL128" s="156"/>
      <c r="CM128" s="156"/>
      <c r="CN128" s="156"/>
      <c r="CO128" s="157"/>
      <c r="CP128" s="155"/>
      <c r="CQ128" s="156"/>
      <c r="CR128" s="156"/>
      <c r="CS128" s="156"/>
      <c r="CT128" s="156"/>
      <c r="CU128" s="156"/>
      <c r="CV128" s="156"/>
      <c r="CW128" s="156"/>
      <c r="CX128" s="156"/>
      <c r="CY128" s="156"/>
      <c r="CZ128" s="156"/>
      <c r="DA128" s="156"/>
      <c r="DB128" s="157"/>
    </row>
    <row r="129" spans="1:107" s="65" customFormat="1" ht="37.200000000000003" customHeight="1" x14ac:dyDescent="0.25">
      <c r="A129" s="180" t="s">
        <v>286</v>
      </c>
      <c r="B129" s="181"/>
      <c r="C129" s="181"/>
      <c r="D129" s="181"/>
      <c r="E129" s="181"/>
      <c r="F129" s="181"/>
      <c r="G129" s="181"/>
      <c r="H129" s="181"/>
      <c r="I129" s="181"/>
      <c r="J129" s="181"/>
      <c r="K129" s="181"/>
      <c r="L129" s="181"/>
      <c r="M129" s="181"/>
      <c r="N129" s="181"/>
      <c r="O129" s="181"/>
      <c r="P129" s="181"/>
      <c r="Q129" s="181"/>
      <c r="R129" s="181"/>
      <c r="S129" s="181"/>
      <c r="T129" s="181"/>
      <c r="U129" s="181"/>
      <c r="V129" s="181"/>
      <c r="W129" s="181"/>
      <c r="X129" s="181"/>
      <c r="Y129" s="181"/>
      <c r="Z129" s="181"/>
      <c r="AA129" s="181"/>
      <c r="AB129" s="181"/>
      <c r="AC129" s="181"/>
      <c r="AD129" s="182"/>
      <c r="AE129" s="183" t="s">
        <v>45</v>
      </c>
      <c r="AF129" s="184"/>
      <c r="AG129" s="184"/>
      <c r="AH129" s="184"/>
      <c r="AI129" s="184"/>
      <c r="AJ129" s="184"/>
      <c r="AK129" s="184"/>
      <c r="AL129" s="185"/>
      <c r="AM129" s="99" t="s">
        <v>45</v>
      </c>
      <c r="AN129" s="177">
        <f t="shared" si="3"/>
        <v>0</v>
      </c>
      <c r="AO129" s="178"/>
      <c r="AP129" s="178"/>
      <c r="AQ129" s="178"/>
      <c r="AR129" s="178"/>
      <c r="AS129" s="178"/>
      <c r="AT129" s="178"/>
      <c r="AU129" s="178"/>
      <c r="AV129" s="178"/>
      <c r="AW129" s="178"/>
      <c r="AX129" s="178"/>
      <c r="AY129" s="178"/>
      <c r="AZ129" s="178"/>
      <c r="BA129" s="179"/>
      <c r="BB129" s="177">
        <f>BB13+BB14-BB30</f>
        <v>0</v>
      </c>
      <c r="BC129" s="178"/>
      <c r="BD129" s="178"/>
      <c r="BE129" s="178"/>
      <c r="BF129" s="178"/>
      <c r="BG129" s="178"/>
      <c r="BH129" s="178"/>
      <c r="BI129" s="178"/>
      <c r="BJ129" s="178"/>
      <c r="BK129" s="178"/>
      <c r="BL129" s="178"/>
      <c r="BM129" s="178"/>
      <c r="BN129" s="74">
        <f>BN13+BN14-BN30</f>
        <v>0</v>
      </c>
      <c r="BO129" s="177">
        <f>BO13+BO14-BO30</f>
        <v>0</v>
      </c>
      <c r="BP129" s="178"/>
      <c r="BQ129" s="178"/>
      <c r="BR129" s="178"/>
      <c r="BS129" s="178"/>
      <c r="BT129" s="178"/>
      <c r="BU129" s="178"/>
      <c r="BV129" s="178"/>
      <c r="BW129" s="178"/>
      <c r="BX129" s="178"/>
      <c r="BY129" s="178"/>
      <c r="BZ129" s="178"/>
      <c r="CA129" s="74">
        <f>CA13+CA14-CA30</f>
        <v>0</v>
      </c>
      <c r="CB129" s="98">
        <f>CB13+CB14-CB30</f>
        <v>0</v>
      </c>
      <c r="CC129" s="177">
        <f>CC13+CC14-CC30</f>
        <v>0</v>
      </c>
      <c r="CD129" s="178"/>
      <c r="CE129" s="178"/>
      <c r="CF129" s="178"/>
      <c r="CG129" s="178"/>
      <c r="CH129" s="178"/>
      <c r="CI129" s="178"/>
      <c r="CJ129" s="178"/>
      <c r="CK129" s="178"/>
      <c r="CL129" s="178"/>
      <c r="CM129" s="178"/>
      <c r="CN129" s="178"/>
      <c r="CO129" s="179"/>
      <c r="CP129" s="177">
        <f>CP13+CP14-CP30</f>
        <v>0</v>
      </c>
      <c r="CQ129" s="178"/>
      <c r="CR129" s="178"/>
      <c r="CS129" s="178"/>
      <c r="CT129" s="178"/>
      <c r="CU129" s="178"/>
      <c r="CV129" s="178"/>
      <c r="CW129" s="178"/>
      <c r="CX129" s="178"/>
      <c r="CY129" s="178"/>
      <c r="CZ129" s="178"/>
      <c r="DA129" s="178"/>
      <c r="DB129" s="179"/>
    </row>
    <row r="130" spans="1:107" ht="18.75" customHeight="1" x14ac:dyDescent="0.25"/>
    <row r="131" spans="1:107" x14ac:dyDescent="0.25">
      <c r="A131" s="1" t="s">
        <v>265</v>
      </c>
    </row>
    <row r="132" spans="1:107" s="68" customFormat="1" ht="13.2" x14ac:dyDescent="0.25"/>
    <row r="133" spans="1:107" s="68" customFormat="1" ht="18" customHeight="1" x14ac:dyDescent="0.25">
      <c r="C133" s="173" t="s">
        <v>285</v>
      </c>
      <c r="D133" s="173"/>
      <c r="E133" s="173"/>
      <c r="F133" s="173"/>
      <c r="G133" s="173"/>
      <c r="H133" s="173"/>
      <c r="I133" s="173"/>
      <c r="J133" s="173"/>
      <c r="K133" s="173"/>
      <c r="L133" s="173"/>
      <c r="M133" s="173"/>
      <c r="N133" s="173"/>
      <c r="O133" s="173"/>
      <c r="P133" s="173"/>
      <c r="Q133" s="173"/>
      <c r="R133" s="173"/>
      <c r="S133" s="173"/>
      <c r="T133" s="173"/>
      <c r="U133" s="173"/>
      <c r="V133" s="173"/>
      <c r="W133" s="173"/>
      <c r="X133" s="173"/>
      <c r="Y133" s="173"/>
      <c r="Z133" s="173"/>
      <c r="AA133" s="173"/>
      <c r="AB133" s="173"/>
      <c r="AC133" s="173"/>
      <c r="AD133" s="173"/>
      <c r="AE133" s="173"/>
      <c r="AF133" s="173"/>
      <c r="AG133" s="173"/>
      <c r="AH133" s="173"/>
      <c r="AI133" s="173"/>
      <c r="AJ133" s="173"/>
      <c r="AK133" s="173"/>
      <c r="AL133" s="173"/>
      <c r="AM133" s="173"/>
      <c r="AN133" s="173"/>
      <c r="AO133" s="173"/>
      <c r="AP133" s="173"/>
      <c r="AQ133" s="173"/>
      <c r="AR133" s="173"/>
      <c r="AS133" s="173"/>
      <c r="AT133" s="173"/>
      <c r="AU133" s="173"/>
      <c r="AV133" s="173"/>
      <c r="AW133" s="173"/>
      <c r="AX133" s="173"/>
      <c r="AY133" s="173"/>
      <c r="AZ133" s="173"/>
      <c r="BA133" s="173"/>
      <c r="BB133" s="173"/>
      <c r="BC133" s="173"/>
      <c r="BD133" s="173"/>
      <c r="BE133" s="173"/>
      <c r="BF133" s="173"/>
      <c r="BG133" s="173"/>
      <c r="BH133" s="173"/>
      <c r="BI133" s="173"/>
      <c r="BJ133" s="173"/>
      <c r="BK133" s="173"/>
      <c r="BL133" s="173"/>
      <c r="BM133" s="173"/>
      <c r="BN133" s="173"/>
      <c r="BO133" s="173"/>
      <c r="BP133" s="173"/>
      <c r="BQ133" s="173"/>
      <c r="BR133" s="173"/>
      <c r="BS133" s="173"/>
      <c r="BT133" s="173"/>
      <c r="BU133" s="173"/>
      <c r="BV133" s="173"/>
      <c r="BW133" s="173"/>
      <c r="BX133" s="173"/>
      <c r="BY133" s="173"/>
      <c r="BZ133" s="173"/>
      <c r="CA133" s="173"/>
      <c r="CB133" s="173"/>
      <c r="CC133" s="173"/>
      <c r="CD133" s="173"/>
      <c r="CE133" s="173"/>
      <c r="CF133" s="173"/>
      <c r="CG133" s="173"/>
      <c r="CH133" s="173"/>
      <c r="CI133" s="173"/>
      <c r="CJ133" s="173"/>
      <c r="CK133" s="173"/>
      <c r="CL133" s="173"/>
      <c r="CM133" s="173"/>
      <c r="CN133" s="173"/>
      <c r="CO133" s="173"/>
      <c r="CP133" s="173"/>
      <c r="CQ133" s="173"/>
      <c r="CR133" s="173"/>
      <c r="CS133" s="173"/>
      <c r="CT133" s="173"/>
      <c r="CU133" s="173"/>
      <c r="CV133" s="173"/>
      <c r="CW133" s="173"/>
      <c r="CX133" s="173"/>
      <c r="CY133" s="173"/>
      <c r="CZ133" s="173"/>
      <c r="DA133" s="173"/>
      <c r="DB133" s="173"/>
      <c r="DC133" s="173"/>
    </row>
    <row r="134" spans="1:107" s="68" customFormat="1" ht="13.2" x14ac:dyDescent="0.25"/>
    <row r="135" spans="1:107" s="68" customFormat="1" ht="33" customHeight="1" x14ac:dyDescent="0.25">
      <c r="C135" s="173" t="s">
        <v>287</v>
      </c>
      <c r="D135" s="173"/>
      <c r="E135" s="173"/>
      <c r="F135" s="173"/>
      <c r="G135" s="173"/>
      <c r="H135" s="173"/>
      <c r="I135" s="173"/>
      <c r="J135" s="173"/>
      <c r="K135" s="173"/>
      <c r="L135" s="173"/>
      <c r="M135" s="173"/>
      <c r="N135" s="173"/>
      <c r="O135" s="173"/>
      <c r="P135" s="173"/>
      <c r="Q135" s="173"/>
      <c r="R135" s="173"/>
      <c r="S135" s="173"/>
      <c r="T135" s="173"/>
      <c r="U135" s="173"/>
      <c r="V135" s="173"/>
      <c r="W135" s="173"/>
      <c r="X135" s="173"/>
      <c r="Y135" s="173"/>
      <c r="Z135" s="173"/>
      <c r="AA135" s="173"/>
      <c r="AB135" s="173"/>
      <c r="AC135" s="173"/>
      <c r="AD135" s="173"/>
      <c r="AE135" s="173"/>
      <c r="AF135" s="173"/>
      <c r="AG135" s="173"/>
      <c r="AH135" s="173"/>
      <c r="AI135" s="173"/>
      <c r="AJ135" s="173"/>
      <c r="AK135" s="173"/>
      <c r="AL135" s="173"/>
      <c r="AM135" s="173"/>
      <c r="AN135" s="173"/>
      <c r="AO135" s="173"/>
      <c r="AP135" s="173"/>
      <c r="AQ135" s="173"/>
      <c r="AR135" s="173"/>
      <c r="AS135" s="173"/>
      <c r="AT135" s="173"/>
      <c r="AU135" s="173"/>
      <c r="AV135" s="173"/>
      <c r="AW135" s="173"/>
      <c r="AX135" s="173"/>
      <c r="AY135" s="173"/>
      <c r="AZ135" s="173"/>
      <c r="BA135" s="173"/>
      <c r="BB135" s="173"/>
      <c r="BC135" s="173"/>
      <c r="BD135" s="173"/>
      <c r="BE135" s="173"/>
      <c r="BF135" s="173"/>
      <c r="BG135" s="173"/>
      <c r="BH135" s="173"/>
      <c r="BI135" s="173"/>
      <c r="BJ135" s="173"/>
      <c r="BK135" s="173"/>
      <c r="BL135" s="173"/>
      <c r="BM135" s="173"/>
      <c r="BN135" s="173"/>
      <c r="BO135" s="173"/>
      <c r="BP135" s="173"/>
      <c r="BQ135" s="173"/>
      <c r="BR135" s="173"/>
      <c r="BS135" s="173"/>
      <c r="BT135" s="173"/>
      <c r="BU135" s="173"/>
      <c r="BV135" s="173"/>
      <c r="BW135" s="173"/>
      <c r="BX135" s="173"/>
      <c r="BY135" s="173"/>
      <c r="BZ135" s="173"/>
      <c r="CA135" s="173"/>
      <c r="CB135" s="173"/>
      <c r="CC135" s="173"/>
      <c r="CD135" s="173"/>
      <c r="CE135" s="173"/>
      <c r="CF135" s="173"/>
      <c r="CG135" s="173"/>
      <c r="CH135" s="173"/>
      <c r="CI135" s="173"/>
      <c r="CJ135" s="173"/>
      <c r="CK135" s="173"/>
      <c r="CL135" s="173"/>
      <c r="CM135" s="173"/>
      <c r="CN135" s="173"/>
      <c r="CO135" s="173"/>
      <c r="CP135" s="173"/>
      <c r="CQ135" s="173"/>
      <c r="CR135" s="173"/>
      <c r="CS135" s="173"/>
      <c r="CT135" s="173"/>
      <c r="CU135" s="173"/>
      <c r="CV135" s="173"/>
      <c r="CW135" s="173"/>
      <c r="CX135" s="173"/>
      <c r="CY135" s="173"/>
      <c r="CZ135" s="173"/>
      <c r="DA135" s="173"/>
      <c r="DB135" s="173"/>
      <c r="DC135" s="173"/>
    </row>
    <row r="136" spans="1:107" s="68" customFormat="1" ht="13.2" x14ac:dyDescent="0.25"/>
    <row r="137" spans="1:107" s="68" customFormat="1" ht="17.399999999999999" customHeight="1" x14ac:dyDescent="0.25">
      <c r="C137" s="173" t="s">
        <v>266</v>
      </c>
      <c r="D137" s="173"/>
      <c r="E137" s="173"/>
      <c r="F137" s="173"/>
      <c r="G137" s="173"/>
      <c r="H137" s="173"/>
      <c r="I137" s="173"/>
      <c r="J137" s="173"/>
      <c r="K137" s="173"/>
      <c r="L137" s="173"/>
      <c r="M137" s="173"/>
      <c r="N137" s="173"/>
      <c r="O137" s="173"/>
      <c r="P137" s="173"/>
      <c r="Q137" s="173"/>
      <c r="R137" s="173"/>
      <c r="S137" s="173"/>
      <c r="T137" s="173"/>
      <c r="U137" s="173"/>
      <c r="V137" s="173"/>
      <c r="W137" s="173"/>
      <c r="X137" s="173"/>
      <c r="Y137" s="173"/>
      <c r="Z137" s="173"/>
      <c r="AA137" s="173"/>
      <c r="AB137" s="173"/>
      <c r="AC137" s="173"/>
      <c r="AD137" s="173"/>
      <c r="AE137" s="173"/>
      <c r="AF137" s="173"/>
      <c r="AG137" s="173"/>
      <c r="AH137" s="173"/>
      <c r="AI137" s="173"/>
      <c r="AJ137" s="173"/>
      <c r="AK137" s="173"/>
      <c r="AL137" s="173"/>
      <c r="AM137" s="173"/>
      <c r="AN137" s="173"/>
      <c r="AO137" s="173"/>
      <c r="AP137" s="173"/>
      <c r="AQ137" s="173"/>
      <c r="AR137" s="173"/>
      <c r="AS137" s="173"/>
      <c r="AT137" s="173"/>
      <c r="AU137" s="173"/>
      <c r="AV137" s="173"/>
      <c r="AW137" s="173"/>
      <c r="AX137" s="173"/>
      <c r="AY137" s="173"/>
      <c r="AZ137" s="173"/>
      <c r="BA137" s="173"/>
      <c r="BB137" s="173"/>
      <c r="BC137" s="173"/>
      <c r="BD137" s="173"/>
      <c r="BE137" s="173"/>
      <c r="BF137" s="173"/>
      <c r="BG137" s="173"/>
      <c r="BH137" s="173"/>
      <c r="BI137" s="173"/>
      <c r="BJ137" s="173"/>
      <c r="BK137" s="173"/>
      <c r="BL137" s="173"/>
      <c r="BM137" s="173"/>
      <c r="BN137" s="173"/>
      <c r="BO137" s="173"/>
      <c r="BP137" s="173"/>
      <c r="BQ137" s="173"/>
      <c r="BR137" s="173"/>
      <c r="BS137" s="173"/>
      <c r="BT137" s="173"/>
      <c r="BU137" s="173"/>
      <c r="BV137" s="173"/>
      <c r="BW137" s="173"/>
      <c r="BX137" s="173"/>
      <c r="BY137" s="173"/>
      <c r="BZ137" s="173"/>
      <c r="CA137" s="173"/>
      <c r="CB137" s="173"/>
      <c r="CC137" s="173"/>
      <c r="CD137" s="173"/>
      <c r="CE137" s="173"/>
      <c r="CF137" s="173"/>
      <c r="CG137" s="173"/>
      <c r="CH137" s="173"/>
      <c r="CI137" s="173"/>
      <c r="CJ137" s="173"/>
      <c r="CK137" s="173"/>
      <c r="CL137" s="173"/>
      <c r="CM137" s="173"/>
      <c r="CN137" s="173"/>
      <c r="CO137" s="173"/>
      <c r="CP137" s="173"/>
      <c r="CQ137" s="173"/>
      <c r="CR137" s="173"/>
      <c r="CS137" s="173"/>
      <c r="CT137" s="173"/>
      <c r="CU137" s="173"/>
      <c r="CV137" s="173"/>
      <c r="CW137" s="173"/>
      <c r="CX137" s="173"/>
      <c r="CY137" s="173"/>
      <c r="CZ137" s="173"/>
      <c r="DA137" s="173"/>
      <c r="DB137" s="173"/>
      <c r="DC137" s="173"/>
    </row>
    <row r="138" spans="1:107" s="68" customFormat="1" ht="13.2" x14ac:dyDescent="0.25">
      <c r="C138" s="69"/>
    </row>
    <row r="139" spans="1:107" s="68" customFormat="1" ht="22.2" customHeight="1" x14ac:dyDescent="0.25">
      <c r="C139" s="173" t="s">
        <v>267</v>
      </c>
      <c r="D139" s="173"/>
      <c r="E139" s="173"/>
      <c r="F139" s="173"/>
      <c r="G139" s="173"/>
      <c r="H139" s="173"/>
      <c r="I139" s="173"/>
      <c r="J139" s="173"/>
      <c r="K139" s="173"/>
      <c r="L139" s="173"/>
      <c r="M139" s="173"/>
      <c r="N139" s="173"/>
      <c r="O139" s="173"/>
      <c r="P139" s="173"/>
      <c r="Q139" s="173"/>
      <c r="R139" s="173"/>
      <c r="S139" s="173"/>
      <c r="T139" s="173"/>
      <c r="U139" s="173"/>
      <c r="V139" s="173"/>
      <c r="W139" s="173"/>
      <c r="X139" s="173"/>
      <c r="Y139" s="173"/>
      <c r="Z139" s="173"/>
      <c r="AA139" s="173"/>
      <c r="AB139" s="173"/>
      <c r="AC139" s="173"/>
      <c r="AD139" s="173"/>
      <c r="AE139" s="173"/>
      <c r="AF139" s="173"/>
      <c r="AG139" s="173"/>
      <c r="AH139" s="173"/>
      <c r="AI139" s="173"/>
      <c r="AJ139" s="173"/>
      <c r="AK139" s="173"/>
      <c r="AL139" s="173"/>
      <c r="AM139" s="173"/>
      <c r="AN139" s="173"/>
      <c r="AO139" s="173"/>
      <c r="AP139" s="173"/>
      <c r="AQ139" s="173"/>
      <c r="AR139" s="173"/>
      <c r="AS139" s="173"/>
      <c r="AT139" s="173"/>
      <c r="AU139" s="173"/>
      <c r="AV139" s="173"/>
      <c r="AW139" s="173"/>
      <c r="AX139" s="173"/>
      <c r="AY139" s="173"/>
      <c r="AZ139" s="173"/>
      <c r="BA139" s="173"/>
      <c r="BB139" s="173"/>
      <c r="BC139" s="173"/>
      <c r="BD139" s="173"/>
      <c r="BE139" s="173"/>
      <c r="BF139" s="173"/>
      <c r="BG139" s="173"/>
      <c r="BH139" s="173"/>
      <c r="BI139" s="173"/>
      <c r="BJ139" s="173"/>
      <c r="BK139" s="173"/>
      <c r="BL139" s="173"/>
      <c r="BM139" s="173"/>
      <c r="BN139" s="173"/>
      <c r="BO139" s="173"/>
      <c r="BP139" s="173"/>
      <c r="BQ139" s="173"/>
      <c r="BR139" s="173"/>
      <c r="BS139" s="173"/>
      <c r="BT139" s="173"/>
      <c r="BU139" s="173"/>
      <c r="BV139" s="173"/>
      <c r="BW139" s="173"/>
      <c r="BX139" s="173"/>
      <c r="BY139" s="173"/>
      <c r="BZ139" s="173"/>
      <c r="CA139" s="173"/>
      <c r="CB139" s="173"/>
      <c r="CC139" s="173"/>
      <c r="CD139" s="173"/>
      <c r="CE139" s="173"/>
      <c r="CF139" s="173"/>
      <c r="CG139" s="173"/>
      <c r="CH139" s="173"/>
      <c r="CI139" s="173"/>
      <c r="CJ139" s="173"/>
      <c r="CK139" s="173"/>
      <c r="CL139" s="173"/>
      <c r="CM139" s="173"/>
      <c r="CN139" s="173"/>
      <c r="CO139" s="173"/>
      <c r="CP139" s="173"/>
      <c r="CQ139" s="173"/>
      <c r="CR139" s="173"/>
      <c r="CS139" s="173"/>
      <c r="CT139" s="173"/>
      <c r="CU139" s="173"/>
      <c r="CV139" s="173"/>
      <c r="CW139" s="173"/>
      <c r="CX139" s="173"/>
      <c r="CY139" s="173"/>
      <c r="CZ139" s="173"/>
      <c r="DA139" s="173"/>
      <c r="DB139" s="173"/>
      <c r="DC139" s="173"/>
    </row>
    <row r="142" spans="1:107" x14ac:dyDescent="0.25">
      <c r="X142" s="77"/>
      <c r="Y142" s="78"/>
      <c r="Z142" s="78"/>
      <c r="AA142" s="78"/>
      <c r="AB142" s="78"/>
      <c r="AC142" s="78"/>
      <c r="AD142" s="78"/>
      <c r="AE142" s="78"/>
      <c r="AF142" s="78"/>
      <c r="AG142" s="78"/>
      <c r="AH142" s="78"/>
      <c r="AI142" s="78"/>
      <c r="AJ142" s="78"/>
      <c r="AK142" s="78"/>
      <c r="AL142" s="78"/>
      <c r="AM142" s="79"/>
    </row>
    <row r="143" spans="1:107" ht="18" x14ac:dyDescent="0.35">
      <c r="X143" s="80"/>
      <c r="Y143" s="81"/>
      <c r="Z143" s="81"/>
      <c r="AA143" s="81"/>
      <c r="AB143" s="81"/>
      <c r="AC143" s="81"/>
      <c r="AD143" s="82" t="s">
        <v>38</v>
      </c>
      <c r="AE143" s="81"/>
      <c r="AF143" s="81"/>
      <c r="AG143" s="81"/>
      <c r="AH143" s="81"/>
      <c r="AI143" s="81"/>
      <c r="AJ143" s="81"/>
      <c r="AK143" s="81"/>
      <c r="AL143" s="81"/>
      <c r="AM143" s="83"/>
    </row>
    <row r="144" spans="1:107" ht="18" x14ac:dyDescent="0.35">
      <c r="X144" s="80"/>
      <c r="Y144" s="81"/>
      <c r="Z144" s="81"/>
      <c r="AA144" s="81"/>
      <c r="AB144" s="81"/>
      <c r="AC144" s="81"/>
      <c r="AD144" s="82" t="s">
        <v>337</v>
      </c>
      <c r="AE144" s="81"/>
      <c r="AF144" s="81"/>
      <c r="AG144" s="81"/>
      <c r="AH144" s="81"/>
      <c r="AI144" s="81"/>
      <c r="AJ144" s="81"/>
      <c r="AK144" s="81"/>
      <c r="AL144" s="81"/>
      <c r="AM144" s="83"/>
    </row>
    <row r="145" spans="24:39" ht="18" x14ac:dyDescent="0.35">
      <c r="X145" s="80"/>
      <c r="Y145" s="81"/>
      <c r="Z145" s="81"/>
      <c r="AA145" s="81"/>
      <c r="AB145" s="81"/>
      <c r="AC145" s="81"/>
      <c r="AD145" s="82" t="s">
        <v>298</v>
      </c>
      <c r="AE145" s="81"/>
      <c r="AF145" s="81"/>
      <c r="AG145" s="81"/>
      <c r="AH145" s="81"/>
      <c r="AI145" s="81"/>
      <c r="AJ145" s="81"/>
      <c r="AK145" s="81"/>
      <c r="AL145" s="81"/>
      <c r="AM145" s="83"/>
    </row>
    <row r="146" spans="24:39" ht="18" x14ac:dyDescent="0.35">
      <c r="X146" s="80"/>
      <c r="Y146" s="81"/>
      <c r="Z146" s="81"/>
      <c r="AA146" s="81"/>
      <c r="AB146" s="81"/>
      <c r="AC146" s="81"/>
      <c r="AD146" s="82"/>
      <c r="AE146" s="81"/>
      <c r="AF146" s="81"/>
      <c r="AG146" s="81"/>
      <c r="AH146" s="81"/>
      <c r="AI146" s="81"/>
      <c r="AJ146" s="81"/>
      <c r="AK146" s="81"/>
      <c r="AL146" s="81"/>
      <c r="AM146" s="83"/>
    </row>
    <row r="147" spans="24:39" ht="18" x14ac:dyDescent="0.35">
      <c r="X147" s="80"/>
      <c r="Y147" s="81"/>
      <c r="Z147" s="81"/>
      <c r="AA147" s="81"/>
      <c r="AB147" s="81"/>
      <c r="AC147" s="81"/>
      <c r="AD147" s="82" t="s">
        <v>297</v>
      </c>
      <c r="AE147" s="81"/>
      <c r="AF147" s="81"/>
      <c r="AG147" s="81"/>
      <c r="AH147" s="81"/>
      <c r="AI147" s="81"/>
      <c r="AJ147" s="81"/>
      <c r="AK147" s="81"/>
      <c r="AL147" s="81"/>
      <c r="AM147" s="83"/>
    </row>
    <row r="148" spans="24:39" x14ac:dyDescent="0.25">
      <c r="X148" s="80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  <c r="AI148" s="81"/>
      <c r="AJ148" s="81"/>
      <c r="AK148" s="81"/>
      <c r="AL148" s="81"/>
      <c r="AM148" s="83"/>
    </row>
    <row r="149" spans="24:39" x14ac:dyDescent="0.25">
      <c r="X149" s="84"/>
      <c r="Y149" s="85"/>
      <c r="Z149" s="85"/>
      <c r="AA149" s="85"/>
      <c r="AB149" s="85"/>
      <c r="AC149" s="85"/>
      <c r="AD149" s="85"/>
      <c r="AE149" s="85"/>
      <c r="AF149" s="85"/>
      <c r="AG149" s="85"/>
      <c r="AH149" s="85"/>
      <c r="AI149" s="85"/>
      <c r="AJ149" s="85"/>
      <c r="AK149" s="85"/>
      <c r="AL149" s="85"/>
      <c r="AM149" s="86"/>
    </row>
  </sheetData>
  <mergeCells count="763">
    <mergeCell ref="BB126:BM126"/>
    <mergeCell ref="BO126:BZ126"/>
    <mergeCell ref="CC126:CO126"/>
    <mergeCell ref="CP126:DB126"/>
    <mergeCell ref="BB127:BM127"/>
    <mergeCell ref="BO127:BZ127"/>
    <mergeCell ref="CC127:CO127"/>
    <mergeCell ref="CP127:DB127"/>
    <mergeCell ref="BB128:BM128"/>
    <mergeCell ref="BO128:BZ128"/>
    <mergeCell ref="CC128:CO128"/>
    <mergeCell ref="CP128:DB128"/>
    <mergeCell ref="BB123:BM123"/>
    <mergeCell ref="BO123:BZ123"/>
    <mergeCell ref="CC123:CO123"/>
    <mergeCell ref="CP123:DB123"/>
    <mergeCell ref="BB124:BM124"/>
    <mergeCell ref="BO124:BZ124"/>
    <mergeCell ref="CC124:CO124"/>
    <mergeCell ref="CP124:DB124"/>
    <mergeCell ref="BB125:BM125"/>
    <mergeCell ref="BO125:BZ125"/>
    <mergeCell ref="CC125:CO125"/>
    <mergeCell ref="CP125:DB125"/>
    <mergeCell ref="BB120:BM120"/>
    <mergeCell ref="BO120:BZ120"/>
    <mergeCell ref="CC120:CO120"/>
    <mergeCell ref="CP120:DB120"/>
    <mergeCell ref="BB121:BM121"/>
    <mergeCell ref="BO121:BZ121"/>
    <mergeCell ref="CC121:CO121"/>
    <mergeCell ref="CP121:DB121"/>
    <mergeCell ref="BB122:BM122"/>
    <mergeCell ref="BO122:BZ122"/>
    <mergeCell ref="CC122:CO122"/>
    <mergeCell ref="CP122:DB122"/>
    <mergeCell ref="BB118:BM118"/>
    <mergeCell ref="BO118:BZ118"/>
    <mergeCell ref="CC118:CO118"/>
    <mergeCell ref="CP118:DB118"/>
    <mergeCell ref="BB119:BM119"/>
    <mergeCell ref="BO119:BZ119"/>
    <mergeCell ref="CC119:CO119"/>
    <mergeCell ref="CP119:DB119"/>
    <mergeCell ref="BB117:BM117"/>
    <mergeCell ref="BO117:BZ117"/>
    <mergeCell ref="CC117:CO117"/>
    <mergeCell ref="BB115:BM115"/>
    <mergeCell ref="BO115:BZ115"/>
    <mergeCell ref="CC115:CO115"/>
    <mergeCell ref="CP115:DB115"/>
    <mergeCell ref="BB116:BM116"/>
    <mergeCell ref="BO116:BZ116"/>
    <mergeCell ref="CC116:CO116"/>
    <mergeCell ref="CP116:DB116"/>
    <mergeCell ref="CP117:DB117"/>
    <mergeCell ref="BB106:BM106"/>
    <mergeCell ref="BO106:BZ106"/>
    <mergeCell ref="CC106:CO106"/>
    <mergeCell ref="CP106:DB106"/>
    <mergeCell ref="BB107:BM107"/>
    <mergeCell ref="BO107:BZ107"/>
    <mergeCell ref="CC107:CO107"/>
    <mergeCell ref="CP107:DB107"/>
    <mergeCell ref="CC114:CO114"/>
    <mergeCell ref="CP114:DB114"/>
    <mergeCell ref="BB108:BM108"/>
    <mergeCell ref="BO108:BZ108"/>
    <mergeCell ref="CC108:CO108"/>
    <mergeCell ref="CP108:DB108"/>
    <mergeCell ref="BB109:BM109"/>
    <mergeCell ref="BO109:BZ109"/>
    <mergeCell ref="CC109:CO109"/>
    <mergeCell ref="CP109:DB109"/>
    <mergeCell ref="BB110:BM110"/>
    <mergeCell ref="BO110:BZ110"/>
    <mergeCell ref="CC110:CO110"/>
    <mergeCell ref="CP110:DB110"/>
    <mergeCell ref="BB96:BM96"/>
    <mergeCell ref="BO96:BZ96"/>
    <mergeCell ref="CC96:CO96"/>
    <mergeCell ref="CP96:DB96"/>
    <mergeCell ref="BB97:BM97"/>
    <mergeCell ref="BO97:BZ97"/>
    <mergeCell ref="CC97:CO97"/>
    <mergeCell ref="CP97:DB97"/>
    <mergeCell ref="BB105:BM105"/>
    <mergeCell ref="BO105:BZ105"/>
    <mergeCell ref="CC105:CO105"/>
    <mergeCell ref="CP105:DB105"/>
    <mergeCell ref="BB98:BM98"/>
    <mergeCell ref="BO98:BZ98"/>
    <mergeCell ref="CC98:CO98"/>
    <mergeCell ref="CP98:DB98"/>
    <mergeCell ref="CC93:CO93"/>
    <mergeCell ref="CP93:DB93"/>
    <mergeCell ref="BB94:BM94"/>
    <mergeCell ref="BO94:BZ94"/>
    <mergeCell ref="CC94:CO94"/>
    <mergeCell ref="CP94:DB94"/>
    <mergeCell ref="BB95:BM95"/>
    <mergeCell ref="BO95:BZ95"/>
    <mergeCell ref="CC95:CO95"/>
    <mergeCell ref="CP95:DB95"/>
    <mergeCell ref="CP90:DB90"/>
    <mergeCell ref="BB91:BM91"/>
    <mergeCell ref="BO91:BZ91"/>
    <mergeCell ref="CC91:CO91"/>
    <mergeCell ref="CP91:DB91"/>
    <mergeCell ref="BB92:BM92"/>
    <mergeCell ref="BO92:BZ92"/>
    <mergeCell ref="CC92:CO92"/>
    <mergeCell ref="CP92:DB92"/>
    <mergeCell ref="CP85:DB85"/>
    <mergeCell ref="CP86:DB86"/>
    <mergeCell ref="CP87:DB87"/>
    <mergeCell ref="BB85:BM85"/>
    <mergeCell ref="BO85:BZ85"/>
    <mergeCell ref="CC85:CO85"/>
    <mergeCell ref="BB86:BM86"/>
    <mergeCell ref="BO86:BZ86"/>
    <mergeCell ref="CC86:CO86"/>
    <mergeCell ref="CP79:DB79"/>
    <mergeCell ref="BB80:BM80"/>
    <mergeCell ref="BO80:BZ80"/>
    <mergeCell ref="CC80:CO80"/>
    <mergeCell ref="CP80:DB80"/>
    <mergeCell ref="CP72:DB72"/>
    <mergeCell ref="CP73:DB73"/>
    <mergeCell ref="CP74:DB74"/>
    <mergeCell ref="CP75:DB75"/>
    <mergeCell ref="CP76:DB76"/>
    <mergeCell ref="CP77:DB77"/>
    <mergeCell ref="CP78:DB78"/>
    <mergeCell ref="CC74:CO74"/>
    <mergeCell ref="BO75:BZ75"/>
    <mergeCell ref="CC75:CO75"/>
    <mergeCell ref="BO72:BZ72"/>
    <mergeCell ref="CC72:CO72"/>
    <mergeCell ref="BB73:BM73"/>
    <mergeCell ref="BO73:BZ73"/>
    <mergeCell ref="CC73:CO73"/>
    <mergeCell ref="BB74:BM74"/>
    <mergeCell ref="BO74:BZ74"/>
    <mergeCell ref="BB75:BM75"/>
    <mergeCell ref="BB69:BM69"/>
    <mergeCell ref="BO69:BZ69"/>
    <mergeCell ref="CC69:CO69"/>
    <mergeCell ref="CP69:DB69"/>
    <mergeCell ref="BB70:BM70"/>
    <mergeCell ref="BO70:BZ70"/>
    <mergeCell ref="CC70:CO70"/>
    <mergeCell ref="CP70:DB70"/>
    <mergeCell ref="BB71:BM71"/>
    <mergeCell ref="BO71:BZ71"/>
    <mergeCell ref="CC71:CO71"/>
    <mergeCell ref="CP71:DB71"/>
    <mergeCell ref="CC63:CO63"/>
    <mergeCell ref="CP63:DB63"/>
    <mergeCell ref="BB64:BM64"/>
    <mergeCell ref="BO64:BZ64"/>
    <mergeCell ref="CC64:CO64"/>
    <mergeCell ref="CP64:DB64"/>
    <mergeCell ref="BB65:BM65"/>
    <mergeCell ref="BO65:BZ65"/>
    <mergeCell ref="CC65:CO65"/>
    <mergeCell ref="CP65:DB65"/>
    <mergeCell ref="CC60:CO60"/>
    <mergeCell ref="CP60:DB60"/>
    <mergeCell ref="BB61:BM61"/>
    <mergeCell ref="BO61:BZ61"/>
    <mergeCell ref="CC61:CO61"/>
    <mergeCell ref="CP61:DB61"/>
    <mergeCell ref="BB62:BM62"/>
    <mergeCell ref="BO62:BZ62"/>
    <mergeCell ref="CC62:CO62"/>
    <mergeCell ref="CP62:DB62"/>
    <mergeCell ref="CC57:CO57"/>
    <mergeCell ref="CP57:DB57"/>
    <mergeCell ref="BB58:BM58"/>
    <mergeCell ref="BO58:BZ58"/>
    <mergeCell ref="CC58:CO58"/>
    <mergeCell ref="CP58:DB58"/>
    <mergeCell ref="BB59:BM59"/>
    <mergeCell ref="BO59:BZ59"/>
    <mergeCell ref="CC59:CO59"/>
    <mergeCell ref="CP59:DB59"/>
    <mergeCell ref="CC53:CO53"/>
    <mergeCell ref="CP53:DB53"/>
    <mergeCell ref="CC54:CO54"/>
    <mergeCell ref="CP54:DB54"/>
    <mergeCell ref="BB55:BM55"/>
    <mergeCell ref="BO55:BZ55"/>
    <mergeCell ref="CC55:CO55"/>
    <mergeCell ref="CP55:DB55"/>
    <mergeCell ref="BB56:BM56"/>
    <mergeCell ref="BO56:BZ56"/>
    <mergeCell ref="CC56:CO56"/>
    <mergeCell ref="CP56:DB56"/>
    <mergeCell ref="CC50:CO50"/>
    <mergeCell ref="CP50:DB50"/>
    <mergeCell ref="BB51:BM51"/>
    <mergeCell ref="BO51:BZ51"/>
    <mergeCell ref="CC51:CO51"/>
    <mergeCell ref="CP51:DB51"/>
    <mergeCell ref="BB52:BM52"/>
    <mergeCell ref="BO52:BZ52"/>
    <mergeCell ref="CC52:CO52"/>
    <mergeCell ref="CP52:DB52"/>
    <mergeCell ref="CP47:DB47"/>
    <mergeCell ref="BB48:BM48"/>
    <mergeCell ref="BO48:BZ48"/>
    <mergeCell ref="CC48:CO48"/>
    <mergeCell ref="CP48:DB48"/>
    <mergeCell ref="BB49:BM49"/>
    <mergeCell ref="BO49:BZ49"/>
    <mergeCell ref="CC49:CO49"/>
    <mergeCell ref="CP49:DB49"/>
    <mergeCell ref="CC47:CO47"/>
    <mergeCell ref="CP43:DB43"/>
    <mergeCell ref="BB44:BM44"/>
    <mergeCell ref="BO44:BZ44"/>
    <mergeCell ref="CC44:CO44"/>
    <mergeCell ref="CP44:DB44"/>
    <mergeCell ref="CC45:CO45"/>
    <mergeCell ref="CP45:DB45"/>
    <mergeCell ref="BB46:BM46"/>
    <mergeCell ref="BO46:BZ46"/>
    <mergeCell ref="CC46:CO46"/>
    <mergeCell ref="CP46:DB46"/>
    <mergeCell ref="BB43:BM43"/>
    <mergeCell ref="BO43:BZ43"/>
    <mergeCell ref="CC43:CO43"/>
    <mergeCell ref="BB38:BM38"/>
    <mergeCell ref="BO38:BZ38"/>
    <mergeCell ref="CC38:CO38"/>
    <mergeCell ref="CP38:DB38"/>
    <mergeCell ref="BB39:BM39"/>
    <mergeCell ref="BO39:BZ39"/>
    <mergeCell ref="CC39:CO39"/>
    <mergeCell ref="CP39:DB39"/>
    <mergeCell ref="BB42:BM42"/>
    <mergeCell ref="BO42:BZ42"/>
    <mergeCell ref="CC42:CO42"/>
    <mergeCell ref="CP42:DB42"/>
    <mergeCell ref="CP40:DB40"/>
    <mergeCell ref="CP41:DB41"/>
    <mergeCell ref="BO35:BZ35"/>
    <mergeCell ref="CC35:CO35"/>
    <mergeCell ref="CP35:DB35"/>
    <mergeCell ref="BB36:BM36"/>
    <mergeCell ref="BO36:BZ36"/>
    <mergeCell ref="CC36:CO36"/>
    <mergeCell ref="CP36:DB36"/>
    <mergeCell ref="BB37:BM37"/>
    <mergeCell ref="BO37:BZ37"/>
    <mergeCell ref="CC37:CO37"/>
    <mergeCell ref="CP37:DB37"/>
    <mergeCell ref="BB23:BM23"/>
    <mergeCell ref="BO23:BZ23"/>
    <mergeCell ref="CC23:CO23"/>
    <mergeCell ref="CP23:DB23"/>
    <mergeCell ref="BB24:BM24"/>
    <mergeCell ref="BO24:BZ24"/>
    <mergeCell ref="CC24:CO24"/>
    <mergeCell ref="CP24:DB24"/>
    <mergeCell ref="BB25:BM25"/>
    <mergeCell ref="BO25:BZ25"/>
    <mergeCell ref="CC25:CO25"/>
    <mergeCell ref="CP25:DB25"/>
    <mergeCell ref="BB20:BM20"/>
    <mergeCell ref="BO20:BZ20"/>
    <mergeCell ref="CC20:CO20"/>
    <mergeCell ref="CP20:DB20"/>
    <mergeCell ref="BB21:BM21"/>
    <mergeCell ref="BO21:BZ21"/>
    <mergeCell ref="CC21:CO21"/>
    <mergeCell ref="CP21:DB21"/>
    <mergeCell ref="BB22:BM22"/>
    <mergeCell ref="BO22:BZ22"/>
    <mergeCell ref="CC22:CO22"/>
    <mergeCell ref="CP22:DB22"/>
    <mergeCell ref="CC13:CO13"/>
    <mergeCell ref="CP13:DB13"/>
    <mergeCell ref="CC15:CO15"/>
    <mergeCell ref="CP15:DB15"/>
    <mergeCell ref="BB16:BM16"/>
    <mergeCell ref="BO16:BZ16"/>
    <mergeCell ref="CC16:CO16"/>
    <mergeCell ref="CP16:DB16"/>
    <mergeCell ref="CC14:CO14"/>
    <mergeCell ref="CP14:DB14"/>
    <mergeCell ref="BB15:BM15"/>
    <mergeCell ref="BO15:BZ15"/>
    <mergeCell ref="BB14:BM14"/>
    <mergeCell ref="BO14:BZ14"/>
    <mergeCell ref="A129:AD129"/>
    <mergeCell ref="AE129:AL129"/>
    <mergeCell ref="AN129:BA129"/>
    <mergeCell ref="C137:DC137"/>
    <mergeCell ref="C139:DC139"/>
    <mergeCell ref="BB129:BM129"/>
    <mergeCell ref="BO129:BZ129"/>
    <mergeCell ref="CC129:CO129"/>
    <mergeCell ref="CP129:DB129"/>
    <mergeCell ref="C133:DC133"/>
    <mergeCell ref="C135:DC135"/>
    <mergeCell ref="A127:AD127"/>
    <mergeCell ref="AE127:AL128"/>
    <mergeCell ref="AN127:BA127"/>
    <mergeCell ref="A128:AD128"/>
    <mergeCell ref="AN128:BA128"/>
    <mergeCell ref="AN118:BA118"/>
    <mergeCell ref="A122:AD122"/>
    <mergeCell ref="AN122:BA122"/>
    <mergeCell ref="A117:AD117"/>
    <mergeCell ref="AN117:BA117"/>
    <mergeCell ref="A118:AD118"/>
    <mergeCell ref="A125:AD125"/>
    <mergeCell ref="AN125:BA125"/>
    <mergeCell ref="A124:AD124"/>
    <mergeCell ref="AN124:BA124"/>
    <mergeCell ref="A119:AD119"/>
    <mergeCell ref="AN119:BA119"/>
    <mergeCell ref="A120:AD120"/>
    <mergeCell ref="AN120:BA120"/>
    <mergeCell ref="A109:AD109"/>
    <mergeCell ref="AN109:BA109"/>
    <mergeCell ref="AN105:BA105"/>
    <mergeCell ref="AN106:BA106"/>
    <mergeCell ref="AE105:AL106"/>
    <mergeCell ref="AE107:AL111"/>
    <mergeCell ref="A110:AD110"/>
    <mergeCell ref="AN110:BA110"/>
    <mergeCell ref="A111:AD111"/>
    <mergeCell ref="AN111:BA111"/>
    <mergeCell ref="CP81:DB81"/>
    <mergeCell ref="BB82:BM82"/>
    <mergeCell ref="BO82:BZ82"/>
    <mergeCell ref="CC82:CO82"/>
    <mergeCell ref="CP82:DB82"/>
    <mergeCell ref="BB83:BM83"/>
    <mergeCell ref="A107:AD107"/>
    <mergeCell ref="AN107:BA107"/>
    <mergeCell ref="A108:AD108"/>
    <mergeCell ref="AN108:BA108"/>
    <mergeCell ref="A105:AD105"/>
    <mergeCell ref="A106:AD106"/>
    <mergeCell ref="BO83:BZ83"/>
    <mergeCell ref="CC83:CO83"/>
    <mergeCell ref="CP83:DB83"/>
    <mergeCell ref="BB84:BM84"/>
    <mergeCell ref="BO84:BZ84"/>
    <mergeCell ref="CC84:CO84"/>
    <mergeCell ref="CP84:DB84"/>
    <mergeCell ref="BB89:BM89"/>
    <mergeCell ref="BO89:BZ89"/>
    <mergeCell ref="CC89:CO89"/>
    <mergeCell ref="CP89:DB89"/>
    <mergeCell ref="CP88:DB88"/>
    <mergeCell ref="A80:AD80"/>
    <mergeCell ref="AN80:BA80"/>
    <mergeCell ref="A81:AD81"/>
    <mergeCell ref="CC76:CO76"/>
    <mergeCell ref="CC77:CO77"/>
    <mergeCell ref="CC78:CO78"/>
    <mergeCell ref="BB76:BM76"/>
    <mergeCell ref="BO76:BZ76"/>
    <mergeCell ref="BB77:BM77"/>
    <mergeCell ref="BO77:BZ77"/>
    <mergeCell ref="BB78:BM78"/>
    <mergeCell ref="BO78:BZ78"/>
    <mergeCell ref="BB81:BM81"/>
    <mergeCell ref="BO81:BZ81"/>
    <mergeCell ref="CC81:CO81"/>
    <mergeCell ref="BB79:BM79"/>
    <mergeCell ref="BO79:BZ79"/>
    <mergeCell ref="CC79:CO79"/>
    <mergeCell ref="A76:AD76"/>
    <mergeCell ref="A77:AD77"/>
    <mergeCell ref="A78:AD78"/>
    <mergeCell ref="A79:AD79"/>
    <mergeCell ref="CA4:DB4"/>
    <mergeCell ref="A39:AD39"/>
    <mergeCell ref="A40:AD40"/>
    <mergeCell ref="A41:AD41"/>
    <mergeCell ref="A42:AD42"/>
    <mergeCell ref="A44:AD44"/>
    <mergeCell ref="A68:AD68"/>
    <mergeCell ref="A69:AD69"/>
    <mergeCell ref="A70:AD70"/>
    <mergeCell ref="A67:AD67"/>
    <mergeCell ref="A65:AD65"/>
    <mergeCell ref="A66:AD66"/>
    <mergeCell ref="A64:AD64"/>
    <mergeCell ref="A63:AD63"/>
    <mergeCell ref="A62:AD62"/>
    <mergeCell ref="A54:AD54"/>
    <mergeCell ref="A56:AD56"/>
    <mergeCell ref="A12:AD12"/>
    <mergeCell ref="A13:AD13"/>
    <mergeCell ref="AE13:AL13"/>
    <mergeCell ref="A17:AD17"/>
    <mergeCell ref="AE17:AL17"/>
    <mergeCell ref="A16:AD16"/>
    <mergeCell ref="AE16:AL16"/>
    <mergeCell ref="A73:AD73"/>
    <mergeCell ref="AN72:BA72"/>
    <mergeCell ref="AN73:BA73"/>
    <mergeCell ref="BB72:BM72"/>
    <mergeCell ref="A47:AD47"/>
    <mergeCell ref="AE27:AK27"/>
    <mergeCell ref="A49:AD49"/>
    <mergeCell ref="A48:AD48"/>
    <mergeCell ref="A28:AD28"/>
    <mergeCell ref="A27:AD27"/>
    <mergeCell ref="A32:AD32"/>
    <mergeCell ref="A33:AD33"/>
    <mergeCell ref="A29:AD29"/>
    <mergeCell ref="A31:AD31"/>
    <mergeCell ref="A30:AD30"/>
    <mergeCell ref="AE30:AL30"/>
    <mergeCell ref="AE31:AL31"/>
    <mergeCell ref="AN53:BA53"/>
    <mergeCell ref="AE46:AL52"/>
    <mergeCell ref="AE53:AL61"/>
    <mergeCell ref="AN49:BA49"/>
    <mergeCell ref="AN46:BA46"/>
    <mergeCell ref="AN47:BA47"/>
    <mergeCell ref="AN59:BA59"/>
    <mergeCell ref="A74:AD74"/>
    <mergeCell ref="A75:AD75"/>
    <mergeCell ref="AN74:BA74"/>
    <mergeCell ref="AN75:BA75"/>
    <mergeCell ref="A46:AD46"/>
    <mergeCell ref="A45:AD45"/>
    <mergeCell ref="A43:AD43"/>
    <mergeCell ref="A35:AD35"/>
    <mergeCell ref="A34:AD34"/>
    <mergeCell ref="AN38:BA38"/>
    <mergeCell ref="A38:AD38"/>
    <mergeCell ref="A36:AD36"/>
    <mergeCell ref="A37:AD37"/>
    <mergeCell ref="AE32:AL34"/>
    <mergeCell ref="A61:AD61"/>
    <mergeCell ref="A60:AD60"/>
    <mergeCell ref="A59:AD59"/>
    <mergeCell ref="A58:AD58"/>
    <mergeCell ref="A57:AD57"/>
    <mergeCell ref="AN57:BA57"/>
    <mergeCell ref="A50:AD50"/>
    <mergeCell ref="A53:AD53"/>
    <mergeCell ref="A51:AD51"/>
    <mergeCell ref="A52:AD52"/>
    <mergeCell ref="AN13:BA13"/>
    <mergeCell ref="AN14:BA14"/>
    <mergeCell ref="AE12:AL12"/>
    <mergeCell ref="A9:AD11"/>
    <mergeCell ref="AE9:AL11"/>
    <mergeCell ref="AM9:AM11"/>
    <mergeCell ref="A5:CP5"/>
    <mergeCell ref="A6:CP6"/>
    <mergeCell ref="A7:CP7"/>
    <mergeCell ref="A8:CP8"/>
    <mergeCell ref="AN10:BA11"/>
    <mergeCell ref="AN12:BA12"/>
    <mergeCell ref="AN9:DB9"/>
    <mergeCell ref="BB10:DB10"/>
    <mergeCell ref="BB11:BM11"/>
    <mergeCell ref="BO11:BZ11"/>
    <mergeCell ref="CC11:CO11"/>
    <mergeCell ref="CP11:DB11"/>
    <mergeCell ref="BB12:BM12"/>
    <mergeCell ref="BO12:BZ12"/>
    <mergeCell ref="CC12:CO12"/>
    <mergeCell ref="CP12:DB12"/>
    <mergeCell ref="BB13:BM13"/>
    <mergeCell ref="BO13:BZ13"/>
    <mergeCell ref="AN16:BA16"/>
    <mergeCell ref="AN17:BA17"/>
    <mergeCell ref="A15:AD15"/>
    <mergeCell ref="AE15:AL15"/>
    <mergeCell ref="A14:AD14"/>
    <mergeCell ref="AE14:AL14"/>
    <mergeCell ref="AN15:BA15"/>
    <mergeCell ref="BB17:BM17"/>
    <mergeCell ref="BO17:BZ17"/>
    <mergeCell ref="CC17:CO17"/>
    <mergeCell ref="CP17:DB17"/>
    <mergeCell ref="A18:AD18"/>
    <mergeCell ref="AE18:AL18"/>
    <mergeCell ref="AN18:BA18"/>
    <mergeCell ref="AN19:BA19"/>
    <mergeCell ref="BB18:BM18"/>
    <mergeCell ref="BO18:BZ18"/>
    <mergeCell ref="CC18:CO18"/>
    <mergeCell ref="CP18:DB18"/>
    <mergeCell ref="BB19:BM19"/>
    <mergeCell ref="BO19:BZ19"/>
    <mergeCell ref="CC19:CO19"/>
    <mergeCell ref="CP19:DB19"/>
    <mergeCell ref="AN21:BA21"/>
    <mergeCell ref="AN22:BA22"/>
    <mergeCell ref="AN23:BA23"/>
    <mergeCell ref="A21:AD21"/>
    <mergeCell ref="AE19:AL21"/>
    <mergeCell ref="AE22:AL22"/>
    <mergeCell ref="A20:AD20"/>
    <mergeCell ref="AN20:BA20"/>
    <mergeCell ref="A19:AD19"/>
    <mergeCell ref="AE23:AL25"/>
    <mergeCell ref="A25:AD25"/>
    <mergeCell ref="A24:AD24"/>
    <mergeCell ref="AN25:BA25"/>
    <mergeCell ref="A23:AD23"/>
    <mergeCell ref="A22:AD22"/>
    <mergeCell ref="AN54:BA54"/>
    <mergeCell ref="AN55:BA55"/>
    <mergeCell ref="AN48:BA48"/>
    <mergeCell ref="A55:AD55"/>
    <mergeCell ref="AN27:BA27"/>
    <mergeCell ref="AN32:BA32"/>
    <mergeCell ref="AN37:BA37"/>
    <mergeCell ref="AN58:BA58"/>
    <mergeCell ref="AN50:BA50"/>
    <mergeCell ref="AN51:BA51"/>
    <mergeCell ref="AE26:AL26"/>
    <mergeCell ref="A26:AD26"/>
    <mergeCell ref="AN26:BA26"/>
    <mergeCell ref="AE28:AK28"/>
    <mergeCell ref="AE29:AL29"/>
    <mergeCell ref="AN39:BA39"/>
    <mergeCell ref="AE35:AL41"/>
    <mergeCell ref="AE42:AL45"/>
    <mergeCell ref="AN44:BA44"/>
    <mergeCell ref="AN43:BA43"/>
    <mergeCell ref="AN40:BA40"/>
    <mergeCell ref="AN41:BA41"/>
    <mergeCell ref="AN45:BA45"/>
    <mergeCell ref="AN42:BA42"/>
    <mergeCell ref="AN34:BA34"/>
    <mergeCell ref="AN35:BA35"/>
    <mergeCell ref="AN33:BA33"/>
    <mergeCell ref="AN36:BA36"/>
    <mergeCell ref="BB26:BM26"/>
    <mergeCell ref="BO26:BZ26"/>
    <mergeCell ref="CC26:CO26"/>
    <mergeCell ref="CP26:DB26"/>
    <mergeCell ref="AN24:BA24"/>
    <mergeCell ref="AN31:BA31"/>
    <mergeCell ref="BB27:BM27"/>
    <mergeCell ref="BO27:BZ27"/>
    <mergeCell ref="CC27:CO27"/>
    <mergeCell ref="CP27:DB27"/>
    <mergeCell ref="BB28:BM28"/>
    <mergeCell ref="BO28:BZ28"/>
    <mergeCell ref="CC28:CO28"/>
    <mergeCell ref="CP28:DB28"/>
    <mergeCell ref="BB29:BM29"/>
    <mergeCell ref="BO29:BZ29"/>
    <mergeCell ref="CC29:CO29"/>
    <mergeCell ref="CP29:DB29"/>
    <mergeCell ref="BB30:BM30"/>
    <mergeCell ref="BO30:BZ30"/>
    <mergeCell ref="AN28:BA28"/>
    <mergeCell ref="AN29:BA29"/>
    <mergeCell ref="AN30:BA30"/>
    <mergeCell ref="CC30:CO30"/>
    <mergeCell ref="CP30:DB30"/>
    <mergeCell ref="BB31:BM31"/>
    <mergeCell ref="BO31:BZ31"/>
    <mergeCell ref="CC31:CO31"/>
    <mergeCell ref="CP31:DB31"/>
    <mergeCell ref="BB40:BM40"/>
    <mergeCell ref="BO40:BZ40"/>
    <mergeCell ref="CC40:CO40"/>
    <mergeCell ref="BB41:BM41"/>
    <mergeCell ref="BO41:BZ41"/>
    <mergeCell ref="CC41:CO41"/>
    <mergeCell ref="BB32:BM32"/>
    <mergeCell ref="BO32:BZ32"/>
    <mergeCell ref="CC32:CO32"/>
    <mergeCell ref="CP32:DB32"/>
    <mergeCell ref="BB33:BM33"/>
    <mergeCell ref="BO33:BZ33"/>
    <mergeCell ref="CC33:CO33"/>
    <mergeCell ref="CP33:DB33"/>
    <mergeCell ref="BB34:BM34"/>
    <mergeCell ref="BO34:BZ34"/>
    <mergeCell ref="CC34:CO34"/>
    <mergeCell ref="CP34:DB34"/>
    <mergeCell ref="BB35:BM35"/>
    <mergeCell ref="AN64:BA64"/>
    <mergeCell ref="AN65:BA65"/>
    <mergeCell ref="AN52:BA52"/>
    <mergeCell ref="BB45:BM45"/>
    <mergeCell ref="BO45:BZ45"/>
    <mergeCell ref="BB63:BM63"/>
    <mergeCell ref="BO63:BZ63"/>
    <mergeCell ref="AN62:BA62"/>
    <mergeCell ref="AN63:BA63"/>
    <mergeCell ref="BB54:BM54"/>
    <mergeCell ref="BO54:BZ54"/>
    <mergeCell ref="BB47:BM47"/>
    <mergeCell ref="BO47:BZ47"/>
    <mergeCell ref="BB50:BM50"/>
    <mergeCell ref="BO50:BZ50"/>
    <mergeCell ref="BB53:BM53"/>
    <mergeCell ref="BO53:BZ53"/>
    <mergeCell ref="BB57:BM57"/>
    <mergeCell ref="BO57:BZ57"/>
    <mergeCell ref="BB60:BM60"/>
    <mergeCell ref="BO60:BZ60"/>
    <mergeCell ref="AN60:BA60"/>
    <mergeCell ref="AN61:BA61"/>
    <mergeCell ref="AN56:BA56"/>
    <mergeCell ref="AN67:BA67"/>
    <mergeCell ref="AN68:BA68"/>
    <mergeCell ref="BB66:BM66"/>
    <mergeCell ref="BO66:BZ66"/>
    <mergeCell ref="CC66:CO66"/>
    <mergeCell ref="BB67:BM67"/>
    <mergeCell ref="BO67:BZ67"/>
    <mergeCell ref="CC67:CO67"/>
    <mergeCell ref="CP67:DB67"/>
    <mergeCell ref="BB68:BM68"/>
    <mergeCell ref="BO68:BZ68"/>
    <mergeCell ref="CC68:CO68"/>
    <mergeCell ref="CP68:DB68"/>
    <mergeCell ref="AN66:BA66"/>
    <mergeCell ref="CP66:DB66"/>
    <mergeCell ref="AN69:BA69"/>
    <mergeCell ref="AN83:BA83"/>
    <mergeCell ref="A84:AD84"/>
    <mergeCell ref="AN84:BA84"/>
    <mergeCell ref="A83:AD83"/>
    <mergeCell ref="A71:AD71"/>
    <mergeCell ref="AN70:BA70"/>
    <mergeCell ref="AN71:BA71"/>
    <mergeCell ref="A72:AD72"/>
    <mergeCell ref="A82:AD82"/>
    <mergeCell ref="AN81:BA81"/>
    <mergeCell ref="AN82:BA82"/>
    <mergeCell ref="AN79:BA79"/>
    <mergeCell ref="AE62:AL91"/>
    <mergeCell ref="AM70:AM73"/>
    <mergeCell ref="AN76:BA76"/>
    <mergeCell ref="AN77:BA77"/>
    <mergeCell ref="AN78:BA78"/>
    <mergeCell ref="A85:AD85"/>
    <mergeCell ref="AN85:BA85"/>
    <mergeCell ref="A86:AD86"/>
    <mergeCell ref="AN86:BA86"/>
    <mergeCell ref="A87:AD87"/>
    <mergeCell ref="AN87:BA87"/>
    <mergeCell ref="A88:AD88"/>
    <mergeCell ref="AN88:BA88"/>
    <mergeCell ref="BB87:BM87"/>
    <mergeCell ref="BO87:BZ87"/>
    <mergeCell ref="CC87:CO87"/>
    <mergeCell ref="BB88:BM88"/>
    <mergeCell ref="BO88:BZ88"/>
    <mergeCell ref="CC88:CO88"/>
    <mergeCell ref="A93:AD93"/>
    <mergeCell ref="AN93:BA93"/>
    <mergeCell ref="A89:AD89"/>
    <mergeCell ref="AN89:BA89"/>
    <mergeCell ref="A90:AD90"/>
    <mergeCell ref="AN90:BA90"/>
    <mergeCell ref="A91:AD91"/>
    <mergeCell ref="AN91:BA91"/>
    <mergeCell ref="A92:AD92"/>
    <mergeCell ref="AN92:BA92"/>
    <mergeCell ref="AE92:AK93"/>
    <mergeCell ref="BB90:BM90"/>
    <mergeCell ref="BO90:BZ90"/>
    <mergeCell ref="CC90:CO90"/>
    <mergeCell ref="BB93:BM93"/>
    <mergeCell ref="BO93:BZ93"/>
    <mergeCell ref="A98:AD98"/>
    <mergeCell ref="AN98:BA98"/>
    <mergeCell ref="A94:AD94"/>
    <mergeCell ref="AN94:BA94"/>
    <mergeCell ref="A95:AD95"/>
    <mergeCell ref="AN95:BA95"/>
    <mergeCell ref="A96:AD96"/>
    <mergeCell ref="AN96:BA96"/>
    <mergeCell ref="A97:AD97"/>
    <mergeCell ref="AN97:BA97"/>
    <mergeCell ref="AE94:AL99"/>
    <mergeCell ref="A99:AD99"/>
    <mergeCell ref="AN99:BA99"/>
    <mergeCell ref="A100:AD100"/>
    <mergeCell ref="AN100:BA100"/>
    <mergeCell ref="BB99:BM99"/>
    <mergeCell ref="BO99:BZ99"/>
    <mergeCell ref="CC99:CO99"/>
    <mergeCell ref="CP99:DB99"/>
    <mergeCell ref="BB100:BM100"/>
    <mergeCell ref="BO100:BZ100"/>
    <mergeCell ref="CC100:CO100"/>
    <mergeCell ref="CP100:DB100"/>
    <mergeCell ref="AE100:AL102"/>
    <mergeCell ref="A101:AD101"/>
    <mergeCell ref="AN101:BA101"/>
    <mergeCell ref="A102:AD102"/>
    <mergeCell ref="AN102:BA102"/>
    <mergeCell ref="BB101:BM101"/>
    <mergeCell ref="BO101:BZ101"/>
    <mergeCell ref="CC101:CO101"/>
    <mergeCell ref="CP101:DB101"/>
    <mergeCell ref="BB102:BM102"/>
    <mergeCell ref="BO102:BZ102"/>
    <mergeCell ref="CC102:CO102"/>
    <mergeCell ref="CP102:DB102"/>
    <mergeCell ref="A103:AD103"/>
    <mergeCell ref="AN103:BA103"/>
    <mergeCell ref="A104:AD104"/>
    <mergeCell ref="AN104:BA104"/>
    <mergeCell ref="BB103:BM103"/>
    <mergeCell ref="BO103:BZ103"/>
    <mergeCell ref="CC103:CO103"/>
    <mergeCell ref="CP103:DB103"/>
    <mergeCell ref="BB104:BM104"/>
    <mergeCell ref="BO104:BZ104"/>
    <mergeCell ref="CC104:CO104"/>
    <mergeCell ref="CP104:DB104"/>
    <mergeCell ref="AE103:AL104"/>
    <mergeCell ref="A112:AD112"/>
    <mergeCell ref="AN112:BA112"/>
    <mergeCell ref="BB111:BM111"/>
    <mergeCell ref="BO111:BZ111"/>
    <mergeCell ref="CC111:CO111"/>
    <mergeCell ref="CP111:DB111"/>
    <mergeCell ref="BB112:BM112"/>
    <mergeCell ref="BO112:BZ112"/>
    <mergeCell ref="CC112:CO112"/>
    <mergeCell ref="CP112:DB112"/>
    <mergeCell ref="AE112:AL114"/>
    <mergeCell ref="AM113:AM114"/>
    <mergeCell ref="CP113:DB113"/>
    <mergeCell ref="BB114:BM114"/>
    <mergeCell ref="BO114:BZ114"/>
    <mergeCell ref="BB113:BM113"/>
    <mergeCell ref="BO113:BZ113"/>
    <mergeCell ref="CC113:CO113"/>
    <mergeCell ref="A115:AD115"/>
    <mergeCell ref="AN115:BA115"/>
    <mergeCell ref="A121:AD121"/>
    <mergeCell ref="AN121:BA121"/>
    <mergeCell ref="A123:AD123"/>
    <mergeCell ref="AN123:BA123"/>
    <mergeCell ref="A116:AD116"/>
    <mergeCell ref="AN116:BA116"/>
    <mergeCell ref="A113:AD113"/>
    <mergeCell ref="AN113:BA113"/>
    <mergeCell ref="A114:AD114"/>
    <mergeCell ref="AN114:BA114"/>
    <mergeCell ref="AE115:AL116"/>
    <mergeCell ref="AE117:AL122"/>
    <mergeCell ref="AE123:AL126"/>
    <mergeCell ref="A126:AD126"/>
    <mergeCell ref="AN126:BA126"/>
  </mergeCells>
  <pageMargins left="0.51181102362204722" right="0.51181102362204722" top="0.59055118110236227" bottom="0.59055118110236227" header="0.31496062992125984" footer="0.31496062992125984"/>
  <pageSetup paperSize="9" scale="37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C149"/>
  <sheetViews>
    <sheetView topLeftCell="A114" zoomScale="61" zoomScaleNormal="61" workbookViewId="0">
      <selection activeCell="BB17" sqref="BB17:BM17"/>
    </sheetView>
  </sheetViews>
  <sheetFormatPr defaultColWidth="0.88671875" defaultRowHeight="13.8" x14ac:dyDescent="0.25"/>
  <cols>
    <col min="1" max="23" width="0.88671875" style="1"/>
    <col min="24" max="24" width="12.33203125" style="1" customWidth="1"/>
    <col min="25" max="29" width="0.88671875" style="1"/>
    <col min="30" max="30" width="41.6640625" style="1" customWidth="1"/>
    <col min="31" max="35" width="0.88671875" style="1"/>
    <col min="36" max="36" width="9.6640625" style="1" customWidth="1"/>
    <col min="37" max="37" width="0.6640625" style="1" customWidth="1"/>
    <col min="38" max="38" width="5" style="1" hidden="1" customWidth="1"/>
    <col min="39" max="39" width="12.6640625" style="1" customWidth="1"/>
    <col min="40" max="40" width="1" style="1" customWidth="1"/>
    <col min="41" max="49" width="0.88671875" style="1"/>
    <col min="50" max="50" width="7.44140625" style="1" customWidth="1"/>
    <col min="51" max="64" width="0.88671875" style="1"/>
    <col min="65" max="65" width="20.33203125" style="1" customWidth="1"/>
    <col min="66" max="66" width="36.88671875" style="1" customWidth="1"/>
    <col min="67" max="77" width="0.88671875" style="1"/>
    <col min="78" max="78" width="23.33203125" style="1" customWidth="1"/>
    <col min="79" max="79" width="40.33203125" style="1" customWidth="1"/>
    <col min="80" max="80" width="30" style="1" customWidth="1"/>
    <col min="81" max="81" width="28.5546875" style="1" customWidth="1"/>
    <col min="82" max="82" width="7" style="1" customWidth="1"/>
    <col min="83" max="93" width="0.88671875" style="1" hidden="1" customWidth="1"/>
    <col min="94" max="94" width="12.109375" style="1" customWidth="1"/>
    <col min="95" max="105" width="0.88671875" style="1"/>
    <col min="106" max="106" width="10.33203125" style="1" customWidth="1"/>
    <col min="107" max="213" width="0.88671875" style="1"/>
    <col min="214" max="214" width="5.5546875" style="1" customWidth="1"/>
    <col min="215" max="236" width="0.88671875" style="1"/>
    <col min="237" max="237" width="1" style="1" customWidth="1"/>
    <col min="238" max="246" width="0.88671875" style="1"/>
    <col min="247" max="247" width="4.88671875" style="1" customWidth="1"/>
    <col min="248" max="261" width="0.88671875" style="1"/>
    <col min="262" max="262" width="7.44140625" style="1" customWidth="1"/>
    <col min="263" max="275" width="0.88671875" style="1"/>
    <col min="276" max="276" width="6.5546875" style="1" customWidth="1"/>
    <col min="277" max="288" width="0.88671875" style="1"/>
    <col min="289" max="289" width="7.109375" style="1" customWidth="1"/>
    <col min="290" max="469" width="0.88671875" style="1"/>
    <col min="470" max="470" width="5.5546875" style="1" customWidth="1"/>
    <col min="471" max="492" width="0.88671875" style="1"/>
    <col min="493" max="493" width="1" style="1" customWidth="1"/>
    <col min="494" max="502" width="0.88671875" style="1"/>
    <col min="503" max="503" width="4.88671875" style="1" customWidth="1"/>
    <col min="504" max="517" width="0.88671875" style="1"/>
    <col min="518" max="518" width="7.44140625" style="1" customWidth="1"/>
    <col min="519" max="531" width="0.88671875" style="1"/>
    <col min="532" max="532" width="6.5546875" style="1" customWidth="1"/>
    <col min="533" max="544" width="0.88671875" style="1"/>
    <col min="545" max="545" width="7.109375" style="1" customWidth="1"/>
    <col min="546" max="725" width="0.88671875" style="1"/>
    <col min="726" max="726" width="5.5546875" style="1" customWidth="1"/>
    <col min="727" max="748" width="0.88671875" style="1"/>
    <col min="749" max="749" width="1" style="1" customWidth="1"/>
    <col min="750" max="758" width="0.88671875" style="1"/>
    <col min="759" max="759" width="4.88671875" style="1" customWidth="1"/>
    <col min="760" max="773" width="0.88671875" style="1"/>
    <col min="774" max="774" width="7.44140625" style="1" customWidth="1"/>
    <col min="775" max="787" width="0.88671875" style="1"/>
    <col min="788" max="788" width="6.5546875" style="1" customWidth="1"/>
    <col min="789" max="800" width="0.88671875" style="1"/>
    <col min="801" max="801" width="7.109375" style="1" customWidth="1"/>
    <col min="802" max="981" width="0.88671875" style="1"/>
    <col min="982" max="982" width="5.5546875" style="1" customWidth="1"/>
    <col min="983" max="1004" width="0.88671875" style="1"/>
    <col min="1005" max="1005" width="1" style="1" customWidth="1"/>
    <col min="1006" max="1014" width="0.88671875" style="1"/>
    <col min="1015" max="1015" width="4.88671875" style="1" customWidth="1"/>
    <col min="1016" max="1029" width="0.88671875" style="1"/>
    <col min="1030" max="1030" width="7.44140625" style="1" customWidth="1"/>
    <col min="1031" max="1043" width="0.88671875" style="1"/>
    <col min="1044" max="1044" width="6.5546875" style="1" customWidth="1"/>
    <col min="1045" max="1056" width="0.88671875" style="1"/>
    <col min="1057" max="1057" width="7.109375" style="1" customWidth="1"/>
    <col min="1058" max="1237" width="0.88671875" style="1"/>
    <col min="1238" max="1238" width="5.5546875" style="1" customWidth="1"/>
    <col min="1239" max="1260" width="0.88671875" style="1"/>
    <col min="1261" max="1261" width="1" style="1" customWidth="1"/>
    <col min="1262" max="1270" width="0.88671875" style="1"/>
    <col min="1271" max="1271" width="4.88671875" style="1" customWidth="1"/>
    <col min="1272" max="1285" width="0.88671875" style="1"/>
    <col min="1286" max="1286" width="7.44140625" style="1" customWidth="1"/>
    <col min="1287" max="1299" width="0.88671875" style="1"/>
    <col min="1300" max="1300" width="6.5546875" style="1" customWidth="1"/>
    <col min="1301" max="1312" width="0.88671875" style="1"/>
    <col min="1313" max="1313" width="7.109375" style="1" customWidth="1"/>
    <col min="1314" max="1493" width="0.88671875" style="1"/>
    <col min="1494" max="1494" width="5.5546875" style="1" customWidth="1"/>
    <col min="1495" max="1516" width="0.88671875" style="1"/>
    <col min="1517" max="1517" width="1" style="1" customWidth="1"/>
    <col min="1518" max="1526" width="0.88671875" style="1"/>
    <col min="1527" max="1527" width="4.88671875" style="1" customWidth="1"/>
    <col min="1528" max="1541" width="0.88671875" style="1"/>
    <col min="1542" max="1542" width="7.44140625" style="1" customWidth="1"/>
    <col min="1543" max="1555" width="0.88671875" style="1"/>
    <col min="1556" max="1556" width="6.5546875" style="1" customWidth="1"/>
    <col min="1557" max="1568" width="0.88671875" style="1"/>
    <col min="1569" max="1569" width="7.109375" style="1" customWidth="1"/>
    <col min="1570" max="1749" width="0.88671875" style="1"/>
    <col min="1750" max="1750" width="5.5546875" style="1" customWidth="1"/>
    <col min="1751" max="1772" width="0.88671875" style="1"/>
    <col min="1773" max="1773" width="1" style="1" customWidth="1"/>
    <col min="1774" max="1782" width="0.88671875" style="1"/>
    <col min="1783" max="1783" width="4.88671875" style="1" customWidth="1"/>
    <col min="1784" max="1797" width="0.88671875" style="1"/>
    <col min="1798" max="1798" width="7.44140625" style="1" customWidth="1"/>
    <col min="1799" max="1811" width="0.88671875" style="1"/>
    <col min="1812" max="1812" width="6.5546875" style="1" customWidth="1"/>
    <col min="1813" max="1824" width="0.88671875" style="1"/>
    <col min="1825" max="1825" width="7.109375" style="1" customWidth="1"/>
    <col min="1826" max="2005" width="0.88671875" style="1"/>
    <col min="2006" max="2006" width="5.5546875" style="1" customWidth="1"/>
    <col min="2007" max="2028" width="0.88671875" style="1"/>
    <col min="2029" max="2029" width="1" style="1" customWidth="1"/>
    <col min="2030" max="2038" width="0.88671875" style="1"/>
    <col min="2039" max="2039" width="4.88671875" style="1" customWidth="1"/>
    <col min="2040" max="2053" width="0.88671875" style="1"/>
    <col min="2054" max="2054" width="7.44140625" style="1" customWidth="1"/>
    <col min="2055" max="2067" width="0.88671875" style="1"/>
    <col min="2068" max="2068" width="6.5546875" style="1" customWidth="1"/>
    <col min="2069" max="2080" width="0.88671875" style="1"/>
    <col min="2081" max="2081" width="7.109375" style="1" customWidth="1"/>
    <col min="2082" max="2261" width="0.88671875" style="1"/>
    <col min="2262" max="2262" width="5.5546875" style="1" customWidth="1"/>
    <col min="2263" max="2284" width="0.88671875" style="1"/>
    <col min="2285" max="2285" width="1" style="1" customWidth="1"/>
    <col min="2286" max="2294" width="0.88671875" style="1"/>
    <col min="2295" max="2295" width="4.88671875" style="1" customWidth="1"/>
    <col min="2296" max="2309" width="0.88671875" style="1"/>
    <col min="2310" max="2310" width="7.44140625" style="1" customWidth="1"/>
    <col min="2311" max="2323" width="0.88671875" style="1"/>
    <col min="2324" max="2324" width="6.5546875" style="1" customWidth="1"/>
    <col min="2325" max="2336" width="0.88671875" style="1"/>
    <col min="2337" max="2337" width="7.109375" style="1" customWidth="1"/>
    <col min="2338" max="2517" width="0.88671875" style="1"/>
    <col min="2518" max="2518" width="5.5546875" style="1" customWidth="1"/>
    <col min="2519" max="2540" width="0.88671875" style="1"/>
    <col min="2541" max="2541" width="1" style="1" customWidth="1"/>
    <col min="2542" max="2550" width="0.88671875" style="1"/>
    <col min="2551" max="2551" width="4.88671875" style="1" customWidth="1"/>
    <col min="2552" max="2565" width="0.88671875" style="1"/>
    <col min="2566" max="2566" width="7.44140625" style="1" customWidth="1"/>
    <col min="2567" max="2579" width="0.88671875" style="1"/>
    <col min="2580" max="2580" width="6.5546875" style="1" customWidth="1"/>
    <col min="2581" max="2592" width="0.88671875" style="1"/>
    <col min="2593" max="2593" width="7.109375" style="1" customWidth="1"/>
    <col min="2594" max="2773" width="0.88671875" style="1"/>
    <col min="2774" max="2774" width="5.5546875" style="1" customWidth="1"/>
    <col min="2775" max="2796" width="0.88671875" style="1"/>
    <col min="2797" max="2797" width="1" style="1" customWidth="1"/>
    <col min="2798" max="2806" width="0.88671875" style="1"/>
    <col min="2807" max="2807" width="4.88671875" style="1" customWidth="1"/>
    <col min="2808" max="2821" width="0.88671875" style="1"/>
    <col min="2822" max="2822" width="7.44140625" style="1" customWidth="1"/>
    <col min="2823" max="2835" width="0.88671875" style="1"/>
    <col min="2836" max="2836" width="6.5546875" style="1" customWidth="1"/>
    <col min="2837" max="2848" width="0.88671875" style="1"/>
    <col min="2849" max="2849" width="7.109375" style="1" customWidth="1"/>
    <col min="2850" max="3029" width="0.88671875" style="1"/>
    <col min="3030" max="3030" width="5.5546875" style="1" customWidth="1"/>
    <col min="3031" max="3052" width="0.88671875" style="1"/>
    <col min="3053" max="3053" width="1" style="1" customWidth="1"/>
    <col min="3054" max="3062" width="0.88671875" style="1"/>
    <col min="3063" max="3063" width="4.88671875" style="1" customWidth="1"/>
    <col min="3064" max="3077" width="0.88671875" style="1"/>
    <col min="3078" max="3078" width="7.44140625" style="1" customWidth="1"/>
    <col min="3079" max="3091" width="0.88671875" style="1"/>
    <col min="3092" max="3092" width="6.5546875" style="1" customWidth="1"/>
    <col min="3093" max="3104" width="0.88671875" style="1"/>
    <col min="3105" max="3105" width="7.109375" style="1" customWidth="1"/>
    <col min="3106" max="3285" width="0.88671875" style="1"/>
    <col min="3286" max="3286" width="5.5546875" style="1" customWidth="1"/>
    <col min="3287" max="3308" width="0.88671875" style="1"/>
    <col min="3309" max="3309" width="1" style="1" customWidth="1"/>
    <col min="3310" max="3318" width="0.88671875" style="1"/>
    <col min="3319" max="3319" width="4.88671875" style="1" customWidth="1"/>
    <col min="3320" max="3333" width="0.88671875" style="1"/>
    <col min="3334" max="3334" width="7.44140625" style="1" customWidth="1"/>
    <col min="3335" max="3347" width="0.88671875" style="1"/>
    <col min="3348" max="3348" width="6.5546875" style="1" customWidth="1"/>
    <col min="3349" max="3360" width="0.88671875" style="1"/>
    <col min="3361" max="3361" width="7.109375" style="1" customWidth="1"/>
    <col min="3362" max="3541" width="0.88671875" style="1"/>
    <col min="3542" max="3542" width="5.5546875" style="1" customWidth="1"/>
    <col min="3543" max="3564" width="0.88671875" style="1"/>
    <col min="3565" max="3565" width="1" style="1" customWidth="1"/>
    <col min="3566" max="3574" width="0.88671875" style="1"/>
    <col min="3575" max="3575" width="4.88671875" style="1" customWidth="1"/>
    <col min="3576" max="3589" width="0.88671875" style="1"/>
    <col min="3590" max="3590" width="7.44140625" style="1" customWidth="1"/>
    <col min="3591" max="3603" width="0.88671875" style="1"/>
    <col min="3604" max="3604" width="6.5546875" style="1" customWidth="1"/>
    <col min="3605" max="3616" width="0.88671875" style="1"/>
    <col min="3617" max="3617" width="7.109375" style="1" customWidth="1"/>
    <col min="3618" max="3797" width="0.88671875" style="1"/>
    <col min="3798" max="3798" width="5.5546875" style="1" customWidth="1"/>
    <col min="3799" max="3820" width="0.88671875" style="1"/>
    <col min="3821" max="3821" width="1" style="1" customWidth="1"/>
    <col min="3822" max="3830" width="0.88671875" style="1"/>
    <col min="3831" max="3831" width="4.88671875" style="1" customWidth="1"/>
    <col min="3832" max="3845" width="0.88671875" style="1"/>
    <col min="3846" max="3846" width="7.44140625" style="1" customWidth="1"/>
    <col min="3847" max="3859" width="0.88671875" style="1"/>
    <col min="3860" max="3860" width="6.5546875" style="1" customWidth="1"/>
    <col min="3861" max="3872" width="0.88671875" style="1"/>
    <col min="3873" max="3873" width="7.109375" style="1" customWidth="1"/>
    <col min="3874" max="4053" width="0.88671875" style="1"/>
    <col min="4054" max="4054" width="5.5546875" style="1" customWidth="1"/>
    <col min="4055" max="4076" width="0.88671875" style="1"/>
    <col min="4077" max="4077" width="1" style="1" customWidth="1"/>
    <col min="4078" max="4086" width="0.88671875" style="1"/>
    <col min="4087" max="4087" width="4.88671875" style="1" customWidth="1"/>
    <col min="4088" max="4101" width="0.88671875" style="1"/>
    <col min="4102" max="4102" width="7.44140625" style="1" customWidth="1"/>
    <col min="4103" max="4115" width="0.88671875" style="1"/>
    <col min="4116" max="4116" width="6.5546875" style="1" customWidth="1"/>
    <col min="4117" max="4128" width="0.88671875" style="1"/>
    <col min="4129" max="4129" width="7.109375" style="1" customWidth="1"/>
    <col min="4130" max="4309" width="0.88671875" style="1"/>
    <col min="4310" max="4310" width="5.5546875" style="1" customWidth="1"/>
    <col min="4311" max="4332" width="0.88671875" style="1"/>
    <col min="4333" max="4333" width="1" style="1" customWidth="1"/>
    <col min="4334" max="4342" width="0.88671875" style="1"/>
    <col min="4343" max="4343" width="4.88671875" style="1" customWidth="1"/>
    <col min="4344" max="4357" width="0.88671875" style="1"/>
    <col min="4358" max="4358" width="7.44140625" style="1" customWidth="1"/>
    <col min="4359" max="4371" width="0.88671875" style="1"/>
    <col min="4372" max="4372" width="6.5546875" style="1" customWidth="1"/>
    <col min="4373" max="4384" width="0.88671875" style="1"/>
    <col min="4385" max="4385" width="7.109375" style="1" customWidth="1"/>
    <col min="4386" max="4565" width="0.88671875" style="1"/>
    <col min="4566" max="4566" width="5.5546875" style="1" customWidth="1"/>
    <col min="4567" max="4588" width="0.88671875" style="1"/>
    <col min="4589" max="4589" width="1" style="1" customWidth="1"/>
    <col min="4590" max="4598" width="0.88671875" style="1"/>
    <col min="4599" max="4599" width="4.88671875" style="1" customWidth="1"/>
    <col min="4600" max="4613" width="0.88671875" style="1"/>
    <col min="4614" max="4614" width="7.44140625" style="1" customWidth="1"/>
    <col min="4615" max="4627" width="0.88671875" style="1"/>
    <col min="4628" max="4628" width="6.5546875" style="1" customWidth="1"/>
    <col min="4629" max="4640" width="0.88671875" style="1"/>
    <col min="4641" max="4641" width="7.109375" style="1" customWidth="1"/>
    <col min="4642" max="4821" width="0.88671875" style="1"/>
    <col min="4822" max="4822" width="5.5546875" style="1" customWidth="1"/>
    <col min="4823" max="4844" width="0.88671875" style="1"/>
    <col min="4845" max="4845" width="1" style="1" customWidth="1"/>
    <col min="4846" max="4854" width="0.88671875" style="1"/>
    <col min="4855" max="4855" width="4.88671875" style="1" customWidth="1"/>
    <col min="4856" max="4869" width="0.88671875" style="1"/>
    <col min="4870" max="4870" width="7.44140625" style="1" customWidth="1"/>
    <col min="4871" max="4883" width="0.88671875" style="1"/>
    <col min="4884" max="4884" width="6.5546875" style="1" customWidth="1"/>
    <col min="4885" max="4896" width="0.88671875" style="1"/>
    <col min="4897" max="4897" width="7.109375" style="1" customWidth="1"/>
    <col min="4898" max="5077" width="0.88671875" style="1"/>
    <col min="5078" max="5078" width="5.5546875" style="1" customWidth="1"/>
    <col min="5079" max="5100" width="0.88671875" style="1"/>
    <col min="5101" max="5101" width="1" style="1" customWidth="1"/>
    <col min="5102" max="5110" width="0.88671875" style="1"/>
    <col min="5111" max="5111" width="4.88671875" style="1" customWidth="1"/>
    <col min="5112" max="5125" width="0.88671875" style="1"/>
    <col min="5126" max="5126" width="7.44140625" style="1" customWidth="1"/>
    <col min="5127" max="5139" width="0.88671875" style="1"/>
    <col min="5140" max="5140" width="6.5546875" style="1" customWidth="1"/>
    <col min="5141" max="5152" width="0.88671875" style="1"/>
    <col min="5153" max="5153" width="7.109375" style="1" customWidth="1"/>
    <col min="5154" max="5333" width="0.88671875" style="1"/>
    <col min="5334" max="5334" width="5.5546875" style="1" customWidth="1"/>
    <col min="5335" max="5356" width="0.88671875" style="1"/>
    <col min="5357" max="5357" width="1" style="1" customWidth="1"/>
    <col min="5358" max="5366" width="0.88671875" style="1"/>
    <col min="5367" max="5367" width="4.88671875" style="1" customWidth="1"/>
    <col min="5368" max="5381" width="0.88671875" style="1"/>
    <col min="5382" max="5382" width="7.44140625" style="1" customWidth="1"/>
    <col min="5383" max="5395" width="0.88671875" style="1"/>
    <col min="5396" max="5396" width="6.5546875" style="1" customWidth="1"/>
    <col min="5397" max="5408" width="0.88671875" style="1"/>
    <col min="5409" max="5409" width="7.109375" style="1" customWidth="1"/>
    <col min="5410" max="5589" width="0.88671875" style="1"/>
    <col min="5590" max="5590" width="5.5546875" style="1" customWidth="1"/>
    <col min="5591" max="5612" width="0.88671875" style="1"/>
    <col min="5613" max="5613" width="1" style="1" customWidth="1"/>
    <col min="5614" max="5622" width="0.88671875" style="1"/>
    <col min="5623" max="5623" width="4.88671875" style="1" customWidth="1"/>
    <col min="5624" max="5637" width="0.88671875" style="1"/>
    <col min="5638" max="5638" width="7.44140625" style="1" customWidth="1"/>
    <col min="5639" max="5651" width="0.88671875" style="1"/>
    <col min="5652" max="5652" width="6.5546875" style="1" customWidth="1"/>
    <col min="5653" max="5664" width="0.88671875" style="1"/>
    <col min="5665" max="5665" width="7.109375" style="1" customWidth="1"/>
    <col min="5666" max="5845" width="0.88671875" style="1"/>
    <col min="5846" max="5846" width="5.5546875" style="1" customWidth="1"/>
    <col min="5847" max="5868" width="0.88671875" style="1"/>
    <col min="5869" max="5869" width="1" style="1" customWidth="1"/>
    <col min="5870" max="5878" width="0.88671875" style="1"/>
    <col min="5879" max="5879" width="4.88671875" style="1" customWidth="1"/>
    <col min="5880" max="5893" width="0.88671875" style="1"/>
    <col min="5894" max="5894" width="7.44140625" style="1" customWidth="1"/>
    <col min="5895" max="5907" width="0.88671875" style="1"/>
    <col min="5908" max="5908" width="6.5546875" style="1" customWidth="1"/>
    <col min="5909" max="5920" width="0.88671875" style="1"/>
    <col min="5921" max="5921" width="7.109375" style="1" customWidth="1"/>
    <col min="5922" max="6101" width="0.88671875" style="1"/>
    <col min="6102" max="6102" width="5.5546875" style="1" customWidth="1"/>
    <col min="6103" max="6124" width="0.88671875" style="1"/>
    <col min="6125" max="6125" width="1" style="1" customWidth="1"/>
    <col min="6126" max="6134" width="0.88671875" style="1"/>
    <col min="6135" max="6135" width="4.88671875" style="1" customWidth="1"/>
    <col min="6136" max="6149" width="0.88671875" style="1"/>
    <col min="6150" max="6150" width="7.44140625" style="1" customWidth="1"/>
    <col min="6151" max="6163" width="0.88671875" style="1"/>
    <col min="6164" max="6164" width="6.5546875" style="1" customWidth="1"/>
    <col min="6165" max="6176" width="0.88671875" style="1"/>
    <col min="6177" max="6177" width="7.109375" style="1" customWidth="1"/>
    <col min="6178" max="6357" width="0.88671875" style="1"/>
    <col min="6358" max="6358" width="5.5546875" style="1" customWidth="1"/>
    <col min="6359" max="6380" width="0.88671875" style="1"/>
    <col min="6381" max="6381" width="1" style="1" customWidth="1"/>
    <col min="6382" max="6390" width="0.88671875" style="1"/>
    <col min="6391" max="6391" width="4.88671875" style="1" customWidth="1"/>
    <col min="6392" max="6405" width="0.88671875" style="1"/>
    <col min="6406" max="6406" width="7.44140625" style="1" customWidth="1"/>
    <col min="6407" max="6419" width="0.88671875" style="1"/>
    <col min="6420" max="6420" width="6.5546875" style="1" customWidth="1"/>
    <col min="6421" max="6432" width="0.88671875" style="1"/>
    <col min="6433" max="6433" width="7.109375" style="1" customWidth="1"/>
    <col min="6434" max="6613" width="0.88671875" style="1"/>
    <col min="6614" max="6614" width="5.5546875" style="1" customWidth="1"/>
    <col min="6615" max="6636" width="0.88671875" style="1"/>
    <col min="6637" max="6637" width="1" style="1" customWidth="1"/>
    <col min="6638" max="6646" width="0.88671875" style="1"/>
    <col min="6647" max="6647" width="4.88671875" style="1" customWidth="1"/>
    <col min="6648" max="6661" width="0.88671875" style="1"/>
    <col min="6662" max="6662" width="7.44140625" style="1" customWidth="1"/>
    <col min="6663" max="6675" width="0.88671875" style="1"/>
    <col min="6676" max="6676" width="6.5546875" style="1" customWidth="1"/>
    <col min="6677" max="6688" width="0.88671875" style="1"/>
    <col min="6689" max="6689" width="7.109375" style="1" customWidth="1"/>
    <col min="6690" max="6869" width="0.88671875" style="1"/>
    <col min="6870" max="6870" width="5.5546875" style="1" customWidth="1"/>
    <col min="6871" max="6892" width="0.88671875" style="1"/>
    <col min="6893" max="6893" width="1" style="1" customWidth="1"/>
    <col min="6894" max="6902" width="0.88671875" style="1"/>
    <col min="6903" max="6903" width="4.88671875" style="1" customWidth="1"/>
    <col min="6904" max="6917" width="0.88671875" style="1"/>
    <col min="6918" max="6918" width="7.44140625" style="1" customWidth="1"/>
    <col min="6919" max="6931" width="0.88671875" style="1"/>
    <col min="6932" max="6932" width="6.5546875" style="1" customWidth="1"/>
    <col min="6933" max="6944" width="0.88671875" style="1"/>
    <col min="6945" max="6945" width="7.109375" style="1" customWidth="1"/>
    <col min="6946" max="7125" width="0.88671875" style="1"/>
    <col min="7126" max="7126" width="5.5546875" style="1" customWidth="1"/>
    <col min="7127" max="7148" width="0.88671875" style="1"/>
    <col min="7149" max="7149" width="1" style="1" customWidth="1"/>
    <col min="7150" max="7158" width="0.88671875" style="1"/>
    <col min="7159" max="7159" width="4.88671875" style="1" customWidth="1"/>
    <col min="7160" max="7173" width="0.88671875" style="1"/>
    <col min="7174" max="7174" width="7.44140625" style="1" customWidth="1"/>
    <col min="7175" max="7187" width="0.88671875" style="1"/>
    <col min="7188" max="7188" width="6.5546875" style="1" customWidth="1"/>
    <col min="7189" max="7200" width="0.88671875" style="1"/>
    <col min="7201" max="7201" width="7.109375" style="1" customWidth="1"/>
    <col min="7202" max="7381" width="0.88671875" style="1"/>
    <col min="7382" max="7382" width="5.5546875" style="1" customWidth="1"/>
    <col min="7383" max="7404" width="0.88671875" style="1"/>
    <col min="7405" max="7405" width="1" style="1" customWidth="1"/>
    <col min="7406" max="7414" width="0.88671875" style="1"/>
    <col min="7415" max="7415" width="4.88671875" style="1" customWidth="1"/>
    <col min="7416" max="7429" width="0.88671875" style="1"/>
    <col min="7430" max="7430" width="7.44140625" style="1" customWidth="1"/>
    <col min="7431" max="7443" width="0.88671875" style="1"/>
    <col min="7444" max="7444" width="6.5546875" style="1" customWidth="1"/>
    <col min="7445" max="7456" width="0.88671875" style="1"/>
    <col min="7457" max="7457" width="7.109375" style="1" customWidth="1"/>
    <col min="7458" max="7637" width="0.88671875" style="1"/>
    <col min="7638" max="7638" width="5.5546875" style="1" customWidth="1"/>
    <col min="7639" max="7660" width="0.88671875" style="1"/>
    <col min="7661" max="7661" width="1" style="1" customWidth="1"/>
    <col min="7662" max="7670" width="0.88671875" style="1"/>
    <col min="7671" max="7671" width="4.88671875" style="1" customWidth="1"/>
    <col min="7672" max="7685" width="0.88671875" style="1"/>
    <col min="7686" max="7686" width="7.44140625" style="1" customWidth="1"/>
    <col min="7687" max="7699" width="0.88671875" style="1"/>
    <col min="7700" max="7700" width="6.5546875" style="1" customWidth="1"/>
    <col min="7701" max="7712" width="0.88671875" style="1"/>
    <col min="7713" max="7713" width="7.109375" style="1" customWidth="1"/>
    <col min="7714" max="7893" width="0.88671875" style="1"/>
    <col min="7894" max="7894" width="5.5546875" style="1" customWidth="1"/>
    <col min="7895" max="7916" width="0.88671875" style="1"/>
    <col min="7917" max="7917" width="1" style="1" customWidth="1"/>
    <col min="7918" max="7926" width="0.88671875" style="1"/>
    <col min="7927" max="7927" width="4.88671875" style="1" customWidth="1"/>
    <col min="7928" max="7941" width="0.88671875" style="1"/>
    <col min="7942" max="7942" width="7.44140625" style="1" customWidth="1"/>
    <col min="7943" max="7955" width="0.88671875" style="1"/>
    <col min="7956" max="7956" width="6.5546875" style="1" customWidth="1"/>
    <col min="7957" max="7968" width="0.88671875" style="1"/>
    <col min="7969" max="7969" width="7.109375" style="1" customWidth="1"/>
    <col min="7970" max="8149" width="0.88671875" style="1"/>
    <col min="8150" max="8150" width="5.5546875" style="1" customWidth="1"/>
    <col min="8151" max="8172" width="0.88671875" style="1"/>
    <col min="8173" max="8173" width="1" style="1" customWidth="1"/>
    <col min="8174" max="8182" width="0.88671875" style="1"/>
    <col min="8183" max="8183" width="4.88671875" style="1" customWidth="1"/>
    <col min="8184" max="8197" width="0.88671875" style="1"/>
    <col min="8198" max="8198" width="7.44140625" style="1" customWidth="1"/>
    <col min="8199" max="8211" width="0.88671875" style="1"/>
    <col min="8212" max="8212" width="6.5546875" style="1" customWidth="1"/>
    <col min="8213" max="8224" width="0.88671875" style="1"/>
    <col min="8225" max="8225" width="7.109375" style="1" customWidth="1"/>
    <col min="8226" max="8405" width="0.88671875" style="1"/>
    <col min="8406" max="8406" width="5.5546875" style="1" customWidth="1"/>
    <col min="8407" max="8428" width="0.88671875" style="1"/>
    <col min="8429" max="8429" width="1" style="1" customWidth="1"/>
    <col min="8430" max="8438" width="0.88671875" style="1"/>
    <col min="8439" max="8439" width="4.88671875" style="1" customWidth="1"/>
    <col min="8440" max="8453" width="0.88671875" style="1"/>
    <col min="8454" max="8454" width="7.44140625" style="1" customWidth="1"/>
    <col min="8455" max="8467" width="0.88671875" style="1"/>
    <col min="8468" max="8468" width="6.5546875" style="1" customWidth="1"/>
    <col min="8469" max="8480" width="0.88671875" style="1"/>
    <col min="8481" max="8481" width="7.109375" style="1" customWidth="1"/>
    <col min="8482" max="8661" width="0.88671875" style="1"/>
    <col min="8662" max="8662" width="5.5546875" style="1" customWidth="1"/>
    <col min="8663" max="8684" width="0.88671875" style="1"/>
    <col min="8685" max="8685" width="1" style="1" customWidth="1"/>
    <col min="8686" max="8694" width="0.88671875" style="1"/>
    <col min="8695" max="8695" width="4.88671875" style="1" customWidth="1"/>
    <col min="8696" max="8709" width="0.88671875" style="1"/>
    <col min="8710" max="8710" width="7.44140625" style="1" customWidth="1"/>
    <col min="8711" max="8723" width="0.88671875" style="1"/>
    <col min="8724" max="8724" width="6.5546875" style="1" customWidth="1"/>
    <col min="8725" max="8736" width="0.88671875" style="1"/>
    <col min="8737" max="8737" width="7.109375" style="1" customWidth="1"/>
    <col min="8738" max="8917" width="0.88671875" style="1"/>
    <col min="8918" max="8918" width="5.5546875" style="1" customWidth="1"/>
    <col min="8919" max="8940" width="0.88671875" style="1"/>
    <col min="8941" max="8941" width="1" style="1" customWidth="1"/>
    <col min="8942" max="8950" width="0.88671875" style="1"/>
    <col min="8951" max="8951" width="4.88671875" style="1" customWidth="1"/>
    <col min="8952" max="8965" width="0.88671875" style="1"/>
    <col min="8966" max="8966" width="7.44140625" style="1" customWidth="1"/>
    <col min="8967" max="8979" width="0.88671875" style="1"/>
    <col min="8980" max="8980" width="6.5546875" style="1" customWidth="1"/>
    <col min="8981" max="8992" width="0.88671875" style="1"/>
    <col min="8993" max="8993" width="7.109375" style="1" customWidth="1"/>
    <col min="8994" max="9173" width="0.88671875" style="1"/>
    <col min="9174" max="9174" width="5.5546875" style="1" customWidth="1"/>
    <col min="9175" max="9196" width="0.88671875" style="1"/>
    <col min="9197" max="9197" width="1" style="1" customWidth="1"/>
    <col min="9198" max="9206" width="0.88671875" style="1"/>
    <col min="9207" max="9207" width="4.88671875" style="1" customWidth="1"/>
    <col min="9208" max="9221" width="0.88671875" style="1"/>
    <col min="9222" max="9222" width="7.44140625" style="1" customWidth="1"/>
    <col min="9223" max="9235" width="0.88671875" style="1"/>
    <col min="9236" max="9236" width="6.5546875" style="1" customWidth="1"/>
    <col min="9237" max="9248" width="0.88671875" style="1"/>
    <col min="9249" max="9249" width="7.109375" style="1" customWidth="1"/>
    <col min="9250" max="9429" width="0.88671875" style="1"/>
    <col min="9430" max="9430" width="5.5546875" style="1" customWidth="1"/>
    <col min="9431" max="9452" width="0.88671875" style="1"/>
    <col min="9453" max="9453" width="1" style="1" customWidth="1"/>
    <col min="9454" max="9462" width="0.88671875" style="1"/>
    <col min="9463" max="9463" width="4.88671875" style="1" customWidth="1"/>
    <col min="9464" max="9477" width="0.88671875" style="1"/>
    <col min="9478" max="9478" width="7.44140625" style="1" customWidth="1"/>
    <col min="9479" max="9491" width="0.88671875" style="1"/>
    <col min="9492" max="9492" width="6.5546875" style="1" customWidth="1"/>
    <col min="9493" max="9504" width="0.88671875" style="1"/>
    <col min="9505" max="9505" width="7.109375" style="1" customWidth="1"/>
    <col min="9506" max="9685" width="0.88671875" style="1"/>
    <col min="9686" max="9686" width="5.5546875" style="1" customWidth="1"/>
    <col min="9687" max="9708" width="0.88671875" style="1"/>
    <col min="9709" max="9709" width="1" style="1" customWidth="1"/>
    <col min="9710" max="9718" width="0.88671875" style="1"/>
    <col min="9719" max="9719" width="4.88671875" style="1" customWidth="1"/>
    <col min="9720" max="9733" width="0.88671875" style="1"/>
    <col min="9734" max="9734" width="7.44140625" style="1" customWidth="1"/>
    <col min="9735" max="9747" width="0.88671875" style="1"/>
    <col min="9748" max="9748" width="6.5546875" style="1" customWidth="1"/>
    <col min="9749" max="9760" width="0.88671875" style="1"/>
    <col min="9761" max="9761" width="7.109375" style="1" customWidth="1"/>
    <col min="9762" max="9941" width="0.88671875" style="1"/>
    <col min="9942" max="9942" width="5.5546875" style="1" customWidth="1"/>
    <col min="9943" max="9964" width="0.88671875" style="1"/>
    <col min="9965" max="9965" width="1" style="1" customWidth="1"/>
    <col min="9966" max="9974" width="0.88671875" style="1"/>
    <col min="9975" max="9975" width="4.88671875" style="1" customWidth="1"/>
    <col min="9976" max="9989" width="0.88671875" style="1"/>
    <col min="9990" max="9990" width="7.44140625" style="1" customWidth="1"/>
    <col min="9991" max="10003" width="0.88671875" style="1"/>
    <col min="10004" max="10004" width="6.5546875" style="1" customWidth="1"/>
    <col min="10005" max="10016" width="0.88671875" style="1"/>
    <col min="10017" max="10017" width="7.109375" style="1" customWidth="1"/>
    <col min="10018" max="10197" width="0.88671875" style="1"/>
    <col min="10198" max="10198" width="5.5546875" style="1" customWidth="1"/>
    <col min="10199" max="10220" width="0.88671875" style="1"/>
    <col min="10221" max="10221" width="1" style="1" customWidth="1"/>
    <col min="10222" max="10230" width="0.88671875" style="1"/>
    <col min="10231" max="10231" width="4.88671875" style="1" customWidth="1"/>
    <col min="10232" max="10245" width="0.88671875" style="1"/>
    <col min="10246" max="10246" width="7.44140625" style="1" customWidth="1"/>
    <col min="10247" max="10259" width="0.88671875" style="1"/>
    <col min="10260" max="10260" width="6.5546875" style="1" customWidth="1"/>
    <col min="10261" max="10272" width="0.88671875" style="1"/>
    <col min="10273" max="10273" width="7.109375" style="1" customWidth="1"/>
    <col min="10274" max="10453" width="0.88671875" style="1"/>
    <col min="10454" max="10454" width="5.5546875" style="1" customWidth="1"/>
    <col min="10455" max="10476" width="0.88671875" style="1"/>
    <col min="10477" max="10477" width="1" style="1" customWidth="1"/>
    <col min="10478" max="10486" width="0.88671875" style="1"/>
    <col min="10487" max="10487" width="4.88671875" style="1" customWidth="1"/>
    <col min="10488" max="10501" width="0.88671875" style="1"/>
    <col min="10502" max="10502" width="7.44140625" style="1" customWidth="1"/>
    <col min="10503" max="10515" width="0.88671875" style="1"/>
    <col min="10516" max="10516" width="6.5546875" style="1" customWidth="1"/>
    <col min="10517" max="10528" width="0.88671875" style="1"/>
    <col min="10529" max="10529" width="7.109375" style="1" customWidth="1"/>
    <col min="10530" max="10709" width="0.88671875" style="1"/>
    <col min="10710" max="10710" width="5.5546875" style="1" customWidth="1"/>
    <col min="10711" max="10732" width="0.88671875" style="1"/>
    <col min="10733" max="10733" width="1" style="1" customWidth="1"/>
    <col min="10734" max="10742" width="0.88671875" style="1"/>
    <col min="10743" max="10743" width="4.88671875" style="1" customWidth="1"/>
    <col min="10744" max="10757" width="0.88671875" style="1"/>
    <col min="10758" max="10758" width="7.44140625" style="1" customWidth="1"/>
    <col min="10759" max="10771" width="0.88671875" style="1"/>
    <col min="10772" max="10772" width="6.5546875" style="1" customWidth="1"/>
    <col min="10773" max="10784" width="0.88671875" style="1"/>
    <col min="10785" max="10785" width="7.109375" style="1" customWidth="1"/>
    <col min="10786" max="10965" width="0.88671875" style="1"/>
    <col min="10966" max="10966" width="5.5546875" style="1" customWidth="1"/>
    <col min="10967" max="10988" width="0.88671875" style="1"/>
    <col min="10989" max="10989" width="1" style="1" customWidth="1"/>
    <col min="10990" max="10998" width="0.88671875" style="1"/>
    <col min="10999" max="10999" width="4.88671875" style="1" customWidth="1"/>
    <col min="11000" max="11013" width="0.88671875" style="1"/>
    <col min="11014" max="11014" width="7.44140625" style="1" customWidth="1"/>
    <col min="11015" max="11027" width="0.88671875" style="1"/>
    <col min="11028" max="11028" width="6.5546875" style="1" customWidth="1"/>
    <col min="11029" max="11040" width="0.88671875" style="1"/>
    <col min="11041" max="11041" width="7.109375" style="1" customWidth="1"/>
    <col min="11042" max="11221" width="0.88671875" style="1"/>
    <col min="11222" max="11222" width="5.5546875" style="1" customWidth="1"/>
    <col min="11223" max="11244" width="0.88671875" style="1"/>
    <col min="11245" max="11245" width="1" style="1" customWidth="1"/>
    <col min="11246" max="11254" width="0.88671875" style="1"/>
    <col min="11255" max="11255" width="4.88671875" style="1" customWidth="1"/>
    <col min="11256" max="11269" width="0.88671875" style="1"/>
    <col min="11270" max="11270" width="7.44140625" style="1" customWidth="1"/>
    <col min="11271" max="11283" width="0.88671875" style="1"/>
    <col min="11284" max="11284" width="6.5546875" style="1" customWidth="1"/>
    <col min="11285" max="11296" width="0.88671875" style="1"/>
    <col min="11297" max="11297" width="7.109375" style="1" customWidth="1"/>
    <col min="11298" max="11477" width="0.88671875" style="1"/>
    <col min="11478" max="11478" width="5.5546875" style="1" customWidth="1"/>
    <col min="11479" max="11500" width="0.88671875" style="1"/>
    <col min="11501" max="11501" width="1" style="1" customWidth="1"/>
    <col min="11502" max="11510" width="0.88671875" style="1"/>
    <col min="11511" max="11511" width="4.88671875" style="1" customWidth="1"/>
    <col min="11512" max="11525" width="0.88671875" style="1"/>
    <col min="11526" max="11526" width="7.44140625" style="1" customWidth="1"/>
    <col min="11527" max="11539" width="0.88671875" style="1"/>
    <col min="11540" max="11540" width="6.5546875" style="1" customWidth="1"/>
    <col min="11541" max="11552" width="0.88671875" style="1"/>
    <col min="11553" max="11553" width="7.109375" style="1" customWidth="1"/>
    <col min="11554" max="11733" width="0.88671875" style="1"/>
    <col min="11734" max="11734" width="5.5546875" style="1" customWidth="1"/>
    <col min="11735" max="11756" width="0.88671875" style="1"/>
    <col min="11757" max="11757" width="1" style="1" customWidth="1"/>
    <col min="11758" max="11766" width="0.88671875" style="1"/>
    <col min="11767" max="11767" width="4.88671875" style="1" customWidth="1"/>
    <col min="11768" max="11781" width="0.88671875" style="1"/>
    <col min="11782" max="11782" width="7.44140625" style="1" customWidth="1"/>
    <col min="11783" max="11795" width="0.88671875" style="1"/>
    <col min="11796" max="11796" width="6.5546875" style="1" customWidth="1"/>
    <col min="11797" max="11808" width="0.88671875" style="1"/>
    <col min="11809" max="11809" width="7.109375" style="1" customWidth="1"/>
    <col min="11810" max="11989" width="0.88671875" style="1"/>
    <col min="11990" max="11990" width="5.5546875" style="1" customWidth="1"/>
    <col min="11991" max="12012" width="0.88671875" style="1"/>
    <col min="12013" max="12013" width="1" style="1" customWidth="1"/>
    <col min="12014" max="12022" width="0.88671875" style="1"/>
    <col min="12023" max="12023" width="4.88671875" style="1" customWidth="1"/>
    <col min="12024" max="12037" width="0.88671875" style="1"/>
    <col min="12038" max="12038" width="7.44140625" style="1" customWidth="1"/>
    <col min="12039" max="12051" width="0.88671875" style="1"/>
    <col min="12052" max="12052" width="6.5546875" style="1" customWidth="1"/>
    <col min="12053" max="12064" width="0.88671875" style="1"/>
    <col min="12065" max="12065" width="7.109375" style="1" customWidth="1"/>
    <col min="12066" max="12245" width="0.88671875" style="1"/>
    <col min="12246" max="12246" width="5.5546875" style="1" customWidth="1"/>
    <col min="12247" max="12268" width="0.88671875" style="1"/>
    <col min="12269" max="12269" width="1" style="1" customWidth="1"/>
    <col min="12270" max="12278" width="0.88671875" style="1"/>
    <col min="12279" max="12279" width="4.88671875" style="1" customWidth="1"/>
    <col min="12280" max="12293" width="0.88671875" style="1"/>
    <col min="12294" max="12294" width="7.44140625" style="1" customWidth="1"/>
    <col min="12295" max="12307" width="0.88671875" style="1"/>
    <col min="12308" max="12308" width="6.5546875" style="1" customWidth="1"/>
    <col min="12309" max="12320" width="0.88671875" style="1"/>
    <col min="12321" max="12321" width="7.109375" style="1" customWidth="1"/>
    <col min="12322" max="12501" width="0.88671875" style="1"/>
    <col min="12502" max="12502" width="5.5546875" style="1" customWidth="1"/>
    <col min="12503" max="12524" width="0.88671875" style="1"/>
    <col min="12525" max="12525" width="1" style="1" customWidth="1"/>
    <col min="12526" max="12534" width="0.88671875" style="1"/>
    <col min="12535" max="12535" width="4.88671875" style="1" customWidth="1"/>
    <col min="12536" max="12549" width="0.88671875" style="1"/>
    <col min="12550" max="12550" width="7.44140625" style="1" customWidth="1"/>
    <col min="12551" max="12563" width="0.88671875" style="1"/>
    <col min="12564" max="12564" width="6.5546875" style="1" customWidth="1"/>
    <col min="12565" max="12576" width="0.88671875" style="1"/>
    <col min="12577" max="12577" width="7.109375" style="1" customWidth="1"/>
    <col min="12578" max="12757" width="0.88671875" style="1"/>
    <col min="12758" max="12758" width="5.5546875" style="1" customWidth="1"/>
    <col min="12759" max="12780" width="0.88671875" style="1"/>
    <col min="12781" max="12781" width="1" style="1" customWidth="1"/>
    <col min="12782" max="12790" width="0.88671875" style="1"/>
    <col min="12791" max="12791" width="4.88671875" style="1" customWidth="1"/>
    <col min="12792" max="12805" width="0.88671875" style="1"/>
    <col min="12806" max="12806" width="7.44140625" style="1" customWidth="1"/>
    <col min="12807" max="12819" width="0.88671875" style="1"/>
    <col min="12820" max="12820" width="6.5546875" style="1" customWidth="1"/>
    <col min="12821" max="12832" width="0.88671875" style="1"/>
    <col min="12833" max="12833" width="7.109375" style="1" customWidth="1"/>
    <col min="12834" max="13013" width="0.88671875" style="1"/>
    <col min="13014" max="13014" width="5.5546875" style="1" customWidth="1"/>
    <col min="13015" max="13036" width="0.88671875" style="1"/>
    <col min="13037" max="13037" width="1" style="1" customWidth="1"/>
    <col min="13038" max="13046" width="0.88671875" style="1"/>
    <col min="13047" max="13047" width="4.88671875" style="1" customWidth="1"/>
    <col min="13048" max="13061" width="0.88671875" style="1"/>
    <col min="13062" max="13062" width="7.44140625" style="1" customWidth="1"/>
    <col min="13063" max="13075" width="0.88671875" style="1"/>
    <col min="13076" max="13076" width="6.5546875" style="1" customWidth="1"/>
    <col min="13077" max="13088" width="0.88671875" style="1"/>
    <col min="13089" max="13089" width="7.109375" style="1" customWidth="1"/>
    <col min="13090" max="13269" width="0.88671875" style="1"/>
    <col min="13270" max="13270" width="5.5546875" style="1" customWidth="1"/>
    <col min="13271" max="13292" width="0.88671875" style="1"/>
    <col min="13293" max="13293" width="1" style="1" customWidth="1"/>
    <col min="13294" max="13302" width="0.88671875" style="1"/>
    <col min="13303" max="13303" width="4.88671875" style="1" customWidth="1"/>
    <col min="13304" max="13317" width="0.88671875" style="1"/>
    <col min="13318" max="13318" width="7.44140625" style="1" customWidth="1"/>
    <col min="13319" max="13331" width="0.88671875" style="1"/>
    <col min="13332" max="13332" width="6.5546875" style="1" customWidth="1"/>
    <col min="13333" max="13344" width="0.88671875" style="1"/>
    <col min="13345" max="13345" width="7.109375" style="1" customWidth="1"/>
    <col min="13346" max="13525" width="0.88671875" style="1"/>
    <col min="13526" max="13526" width="5.5546875" style="1" customWidth="1"/>
    <col min="13527" max="13548" width="0.88671875" style="1"/>
    <col min="13549" max="13549" width="1" style="1" customWidth="1"/>
    <col min="13550" max="13558" width="0.88671875" style="1"/>
    <col min="13559" max="13559" width="4.88671875" style="1" customWidth="1"/>
    <col min="13560" max="13573" width="0.88671875" style="1"/>
    <col min="13574" max="13574" width="7.44140625" style="1" customWidth="1"/>
    <col min="13575" max="13587" width="0.88671875" style="1"/>
    <col min="13588" max="13588" width="6.5546875" style="1" customWidth="1"/>
    <col min="13589" max="13600" width="0.88671875" style="1"/>
    <col min="13601" max="13601" width="7.109375" style="1" customWidth="1"/>
    <col min="13602" max="13781" width="0.88671875" style="1"/>
    <col min="13782" max="13782" width="5.5546875" style="1" customWidth="1"/>
    <col min="13783" max="13804" width="0.88671875" style="1"/>
    <col min="13805" max="13805" width="1" style="1" customWidth="1"/>
    <col min="13806" max="13814" width="0.88671875" style="1"/>
    <col min="13815" max="13815" width="4.88671875" style="1" customWidth="1"/>
    <col min="13816" max="13829" width="0.88671875" style="1"/>
    <col min="13830" max="13830" width="7.44140625" style="1" customWidth="1"/>
    <col min="13831" max="13843" width="0.88671875" style="1"/>
    <col min="13844" max="13844" width="6.5546875" style="1" customWidth="1"/>
    <col min="13845" max="13856" width="0.88671875" style="1"/>
    <col min="13857" max="13857" width="7.109375" style="1" customWidth="1"/>
    <col min="13858" max="14037" width="0.88671875" style="1"/>
    <col min="14038" max="14038" width="5.5546875" style="1" customWidth="1"/>
    <col min="14039" max="14060" width="0.88671875" style="1"/>
    <col min="14061" max="14061" width="1" style="1" customWidth="1"/>
    <col min="14062" max="14070" width="0.88671875" style="1"/>
    <col min="14071" max="14071" width="4.88671875" style="1" customWidth="1"/>
    <col min="14072" max="14085" width="0.88671875" style="1"/>
    <col min="14086" max="14086" width="7.44140625" style="1" customWidth="1"/>
    <col min="14087" max="14099" width="0.88671875" style="1"/>
    <col min="14100" max="14100" width="6.5546875" style="1" customWidth="1"/>
    <col min="14101" max="14112" width="0.88671875" style="1"/>
    <col min="14113" max="14113" width="7.109375" style="1" customWidth="1"/>
    <col min="14114" max="14293" width="0.88671875" style="1"/>
    <col min="14294" max="14294" width="5.5546875" style="1" customWidth="1"/>
    <col min="14295" max="14316" width="0.88671875" style="1"/>
    <col min="14317" max="14317" width="1" style="1" customWidth="1"/>
    <col min="14318" max="14326" width="0.88671875" style="1"/>
    <col min="14327" max="14327" width="4.88671875" style="1" customWidth="1"/>
    <col min="14328" max="14341" width="0.88671875" style="1"/>
    <col min="14342" max="14342" width="7.44140625" style="1" customWidth="1"/>
    <col min="14343" max="14355" width="0.88671875" style="1"/>
    <col min="14356" max="14356" width="6.5546875" style="1" customWidth="1"/>
    <col min="14357" max="14368" width="0.88671875" style="1"/>
    <col min="14369" max="14369" width="7.109375" style="1" customWidth="1"/>
    <col min="14370" max="14549" width="0.88671875" style="1"/>
    <col min="14550" max="14550" width="5.5546875" style="1" customWidth="1"/>
    <col min="14551" max="14572" width="0.88671875" style="1"/>
    <col min="14573" max="14573" width="1" style="1" customWidth="1"/>
    <col min="14574" max="14582" width="0.88671875" style="1"/>
    <col min="14583" max="14583" width="4.88671875" style="1" customWidth="1"/>
    <col min="14584" max="14597" width="0.88671875" style="1"/>
    <col min="14598" max="14598" width="7.44140625" style="1" customWidth="1"/>
    <col min="14599" max="14611" width="0.88671875" style="1"/>
    <col min="14612" max="14612" width="6.5546875" style="1" customWidth="1"/>
    <col min="14613" max="14624" width="0.88671875" style="1"/>
    <col min="14625" max="14625" width="7.109375" style="1" customWidth="1"/>
    <col min="14626" max="14805" width="0.88671875" style="1"/>
    <col min="14806" max="14806" width="5.5546875" style="1" customWidth="1"/>
    <col min="14807" max="14828" width="0.88671875" style="1"/>
    <col min="14829" max="14829" width="1" style="1" customWidth="1"/>
    <col min="14830" max="14838" width="0.88671875" style="1"/>
    <col min="14839" max="14839" width="4.88671875" style="1" customWidth="1"/>
    <col min="14840" max="14853" width="0.88671875" style="1"/>
    <col min="14854" max="14854" width="7.44140625" style="1" customWidth="1"/>
    <col min="14855" max="14867" width="0.88671875" style="1"/>
    <col min="14868" max="14868" width="6.5546875" style="1" customWidth="1"/>
    <col min="14869" max="14880" width="0.88671875" style="1"/>
    <col min="14881" max="14881" width="7.109375" style="1" customWidth="1"/>
    <col min="14882" max="15061" width="0.88671875" style="1"/>
    <col min="15062" max="15062" width="5.5546875" style="1" customWidth="1"/>
    <col min="15063" max="15084" width="0.88671875" style="1"/>
    <col min="15085" max="15085" width="1" style="1" customWidth="1"/>
    <col min="15086" max="15094" width="0.88671875" style="1"/>
    <col min="15095" max="15095" width="4.88671875" style="1" customWidth="1"/>
    <col min="15096" max="15109" width="0.88671875" style="1"/>
    <col min="15110" max="15110" width="7.44140625" style="1" customWidth="1"/>
    <col min="15111" max="15123" width="0.88671875" style="1"/>
    <col min="15124" max="15124" width="6.5546875" style="1" customWidth="1"/>
    <col min="15125" max="15136" width="0.88671875" style="1"/>
    <col min="15137" max="15137" width="7.109375" style="1" customWidth="1"/>
    <col min="15138" max="15317" width="0.88671875" style="1"/>
    <col min="15318" max="15318" width="5.5546875" style="1" customWidth="1"/>
    <col min="15319" max="15340" width="0.88671875" style="1"/>
    <col min="15341" max="15341" width="1" style="1" customWidth="1"/>
    <col min="15342" max="15350" width="0.88671875" style="1"/>
    <col min="15351" max="15351" width="4.88671875" style="1" customWidth="1"/>
    <col min="15352" max="15365" width="0.88671875" style="1"/>
    <col min="15366" max="15366" width="7.44140625" style="1" customWidth="1"/>
    <col min="15367" max="15379" width="0.88671875" style="1"/>
    <col min="15380" max="15380" width="6.5546875" style="1" customWidth="1"/>
    <col min="15381" max="15392" width="0.88671875" style="1"/>
    <col min="15393" max="15393" width="7.109375" style="1" customWidth="1"/>
    <col min="15394" max="15573" width="0.88671875" style="1"/>
    <col min="15574" max="15574" width="5.5546875" style="1" customWidth="1"/>
    <col min="15575" max="15596" width="0.88671875" style="1"/>
    <col min="15597" max="15597" width="1" style="1" customWidth="1"/>
    <col min="15598" max="15606" width="0.88671875" style="1"/>
    <col min="15607" max="15607" width="4.88671875" style="1" customWidth="1"/>
    <col min="15608" max="15621" width="0.88671875" style="1"/>
    <col min="15622" max="15622" width="7.44140625" style="1" customWidth="1"/>
    <col min="15623" max="15635" width="0.88671875" style="1"/>
    <col min="15636" max="15636" width="6.5546875" style="1" customWidth="1"/>
    <col min="15637" max="15648" width="0.88671875" style="1"/>
    <col min="15649" max="15649" width="7.109375" style="1" customWidth="1"/>
    <col min="15650" max="15829" width="0.88671875" style="1"/>
    <col min="15830" max="15830" width="5.5546875" style="1" customWidth="1"/>
    <col min="15831" max="15852" width="0.88671875" style="1"/>
    <col min="15853" max="15853" width="1" style="1" customWidth="1"/>
    <col min="15854" max="15862" width="0.88671875" style="1"/>
    <col min="15863" max="15863" width="4.88671875" style="1" customWidth="1"/>
    <col min="15864" max="15877" width="0.88671875" style="1"/>
    <col min="15878" max="15878" width="7.44140625" style="1" customWidth="1"/>
    <col min="15879" max="15891" width="0.88671875" style="1"/>
    <col min="15892" max="15892" width="6.5546875" style="1" customWidth="1"/>
    <col min="15893" max="15904" width="0.88671875" style="1"/>
    <col min="15905" max="15905" width="7.109375" style="1" customWidth="1"/>
    <col min="15906" max="16085" width="0.88671875" style="1"/>
    <col min="16086" max="16086" width="5.5546875" style="1" customWidth="1"/>
    <col min="16087" max="16108" width="0.88671875" style="1"/>
    <col min="16109" max="16109" width="1" style="1" customWidth="1"/>
    <col min="16110" max="16118" width="0.88671875" style="1"/>
    <col min="16119" max="16119" width="4.88671875" style="1" customWidth="1"/>
    <col min="16120" max="16133" width="0.88671875" style="1"/>
    <col min="16134" max="16134" width="7.44140625" style="1" customWidth="1"/>
    <col min="16135" max="16147" width="0.88671875" style="1"/>
    <col min="16148" max="16148" width="6.5546875" style="1" customWidth="1"/>
    <col min="16149" max="16160" width="0.88671875" style="1"/>
    <col min="16161" max="16161" width="7.109375" style="1" customWidth="1"/>
    <col min="16162" max="16384" width="0.88671875" style="1"/>
  </cols>
  <sheetData>
    <row r="1" spans="1:106" ht="13.95" hidden="1" customHeight="1" x14ac:dyDescent="0.25"/>
    <row r="2" spans="1:106" ht="13.95" hidden="1" customHeight="1" x14ac:dyDescent="0.25"/>
    <row r="3" spans="1:106" ht="13.95" customHeight="1" x14ac:dyDescent="0.25"/>
    <row r="4" spans="1:106" ht="20.399999999999999" customHeight="1" x14ac:dyDescent="0.35"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04" t="s">
        <v>294</v>
      </c>
      <c r="CB4" s="204"/>
      <c r="CC4" s="204"/>
      <c r="CD4" s="204"/>
      <c r="CE4" s="204"/>
      <c r="CF4" s="204"/>
      <c r="CG4" s="204"/>
      <c r="CH4" s="204"/>
      <c r="CI4" s="204"/>
      <c r="CJ4" s="204"/>
      <c r="CK4" s="204"/>
      <c r="CL4" s="204"/>
      <c r="CM4" s="204"/>
      <c r="CN4" s="204"/>
      <c r="CO4" s="204"/>
      <c r="CP4" s="204"/>
      <c r="CQ4" s="204"/>
      <c r="CR4" s="204"/>
      <c r="CS4" s="204"/>
      <c r="CT4" s="204"/>
      <c r="CU4" s="204"/>
      <c r="CV4" s="204"/>
      <c r="CW4" s="204"/>
      <c r="CX4" s="204"/>
      <c r="CY4" s="204"/>
      <c r="CZ4" s="204"/>
      <c r="DA4" s="204"/>
      <c r="DB4" s="204"/>
    </row>
    <row r="5" spans="1:106" s="59" customFormat="1" ht="19.5" customHeight="1" x14ac:dyDescent="0.35">
      <c r="A5" s="233" t="s">
        <v>295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233"/>
      <c r="AC5" s="233"/>
      <c r="AD5" s="233"/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233"/>
      <c r="AP5" s="233"/>
      <c r="AQ5" s="233"/>
      <c r="AR5" s="233"/>
      <c r="AS5" s="233"/>
      <c r="AT5" s="233"/>
      <c r="AU5" s="233"/>
      <c r="AV5" s="233"/>
      <c r="AW5" s="233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33"/>
      <c r="BL5" s="233"/>
      <c r="BM5" s="233"/>
      <c r="BN5" s="233"/>
      <c r="BO5" s="233"/>
      <c r="BP5" s="233"/>
      <c r="BQ5" s="233"/>
      <c r="BR5" s="233"/>
      <c r="BS5" s="233"/>
      <c r="BT5" s="233"/>
      <c r="BU5" s="233"/>
      <c r="BV5" s="233"/>
      <c r="BW5" s="233"/>
      <c r="BX5" s="233"/>
      <c r="BY5" s="233"/>
      <c r="BZ5" s="233"/>
      <c r="CA5" s="233"/>
      <c r="CB5" s="233"/>
      <c r="CC5" s="233"/>
      <c r="CD5" s="233"/>
      <c r="CE5" s="233"/>
      <c r="CF5" s="233"/>
      <c r="CG5" s="233"/>
      <c r="CH5" s="233"/>
      <c r="CI5" s="233"/>
      <c r="CJ5" s="233"/>
      <c r="CK5" s="233"/>
      <c r="CL5" s="233"/>
      <c r="CM5" s="233"/>
      <c r="CN5" s="233"/>
      <c r="CO5" s="233"/>
      <c r="CP5" s="233"/>
    </row>
    <row r="6" spans="1:106" s="59" customFormat="1" ht="19.5" customHeight="1" x14ac:dyDescent="0.35">
      <c r="A6" s="233" t="s">
        <v>361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3"/>
      <c r="AQ6" s="233"/>
      <c r="AR6" s="233"/>
      <c r="AS6" s="233"/>
      <c r="AT6" s="233"/>
      <c r="AU6" s="233"/>
      <c r="AV6" s="233"/>
      <c r="AW6" s="233"/>
      <c r="AX6" s="233"/>
      <c r="AY6" s="233"/>
      <c r="AZ6" s="233"/>
      <c r="BA6" s="233"/>
      <c r="BB6" s="233"/>
      <c r="BC6" s="233"/>
      <c r="BD6" s="233"/>
      <c r="BE6" s="233"/>
      <c r="BF6" s="233"/>
      <c r="BG6" s="233"/>
      <c r="BH6" s="233"/>
      <c r="BI6" s="233"/>
      <c r="BJ6" s="233"/>
      <c r="BK6" s="233"/>
      <c r="BL6" s="233"/>
      <c r="BM6" s="233"/>
      <c r="BN6" s="233"/>
      <c r="BO6" s="233"/>
      <c r="BP6" s="233"/>
      <c r="BQ6" s="233"/>
      <c r="BR6" s="233"/>
      <c r="BS6" s="233"/>
      <c r="BT6" s="233"/>
      <c r="BU6" s="233"/>
      <c r="BV6" s="233"/>
      <c r="BW6" s="233"/>
      <c r="BX6" s="233"/>
      <c r="BY6" s="233"/>
      <c r="BZ6" s="233"/>
      <c r="CA6" s="233"/>
      <c r="CB6" s="233"/>
      <c r="CC6" s="233"/>
      <c r="CD6" s="233"/>
      <c r="CE6" s="233"/>
      <c r="CF6" s="233"/>
      <c r="CG6" s="233"/>
      <c r="CH6" s="233"/>
      <c r="CI6" s="233"/>
      <c r="CJ6" s="233"/>
      <c r="CK6" s="233"/>
      <c r="CL6" s="233"/>
      <c r="CM6" s="233"/>
      <c r="CN6" s="233"/>
      <c r="CO6" s="233"/>
      <c r="CP6" s="233"/>
    </row>
    <row r="7" spans="1:106" ht="14.4" customHeight="1" x14ac:dyDescent="0.25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  <c r="AW7" s="205"/>
      <c r="AX7" s="205"/>
      <c r="AY7" s="205"/>
      <c r="AZ7" s="205"/>
      <c r="BA7" s="205"/>
      <c r="BB7" s="205"/>
      <c r="BC7" s="205"/>
      <c r="BD7" s="205"/>
      <c r="BE7" s="205"/>
      <c r="BF7" s="205"/>
      <c r="BG7" s="205"/>
      <c r="BH7" s="205"/>
      <c r="BI7" s="205"/>
      <c r="BJ7" s="205"/>
      <c r="BK7" s="205"/>
      <c r="BL7" s="205"/>
      <c r="BM7" s="205"/>
      <c r="BN7" s="205"/>
      <c r="BO7" s="205"/>
      <c r="BP7" s="205"/>
      <c r="BQ7" s="205"/>
      <c r="BR7" s="205"/>
      <c r="BS7" s="205"/>
      <c r="BT7" s="205"/>
      <c r="BU7" s="205"/>
      <c r="BV7" s="205"/>
      <c r="BW7" s="205"/>
      <c r="BX7" s="205"/>
      <c r="BY7" s="205"/>
      <c r="BZ7" s="205"/>
      <c r="CA7" s="205"/>
      <c r="CB7" s="205"/>
      <c r="CC7" s="205"/>
      <c r="CD7" s="205"/>
      <c r="CE7" s="205"/>
      <c r="CF7" s="205"/>
      <c r="CG7" s="205"/>
      <c r="CH7" s="205"/>
      <c r="CI7" s="205"/>
      <c r="CJ7" s="205"/>
      <c r="CK7" s="205"/>
      <c r="CL7" s="205"/>
      <c r="CM7" s="205"/>
      <c r="CN7" s="205"/>
      <c r="CO7" s="205"/>
      <c r="CP7" s="205"/>
    </row>
    <row r="8" spans="1:106" ht="18" customHeight="1" x14ac:dyDescent="0.25">
      <c r="A8" s="247"/>
      <c r="B8" s="248"/>
      <c r="C8" s="248"/>
      <c r="D8" s="248"/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  <c r="U8" s="248"/>
      <c r="V8" s="248"/>
      <c r="W8" s="248"/>
      <c r="X8" s="248"/>
      <c r="Y8" s="248"/>
      <c r="Z8" s="248"/>
      <c r="AA8" s="248"/>
      <c r="AB8" s="248"/>
      <c r="AC8" s="248"/>
      <c r="AD8" s="248"/>
      <c r="AE8" s="248"/>
      <c r="AF8" s="248"/>
      <c r="AG8" s="248"/>
      <c r="AH8" s="248"/>
      <c r="AI8" s="248"/>
      <c r="AJ8" s="248"/>
      <c r="AK8" s="248"/>
      <c r="AL8" s="248"/>
      <c r="AM8" s="248"/>
      <c r="AN8" s="248"/>
      <c r="AO8" s="248"/>
      <c r="AP8" s="248"/>
      <c r="AQ8" s="248"/>
      <c r="AR8" s="248"/>
      <c r="AS8" s="248"/>
      <c r="AT8" s="248"/>
      <c r="AU8" s="248"/>
      <c r="AV8" s="248"/>
      <c r="AW8" s="248"/>
      <c r="AX8" s="248"/>
      <c r="AY8" s="248"/>
      <c r="AZ8" s="248"/>
      <c r="BA8" s="248"/>
      <c r="BB8" s="248"/>
      <c r="BC8" s="248"/>
      <c r="BD8" s="248"/>
      <c r="BE8" s="248"/>
      <c r="BF8" s="248"/>
      <c r="BG8" s="248"/>
      <c r="BH8" s="248"/>
      <c r="BI8" s="248"/>
      <c r="BJ8" s="248"/>
      <c r="BK8" s="248"/>
      <c r="BL8" s="248"/>
      <c r="BM8" s="248"/>
      <c r="BN8" s="248"/>
      <c r="BO8" s="248"/>
      <c r="BP8" s="248"/>
      <c r="BQ8" s="248"/>
      <c r="BR8" s="248"/>
      <c r="BS8" s="248"/>
      <c r="BT8" s="248"/>
      <c r="BU8" s="248"/>
      <c r="BV8" s="248"/>
      <c r="BW8" s="248"/>
      <c r="BX8" s="248"/>
      <c r="BY8" s="248"/>
      <c r="BZ8" s="248"/>
      <c r="CA8" s="248"/>
      <c r="CB8" s="248"/>
      <c r="CC8" s="248"/>
      <c r="CD8" s="248"/>
      <c r="CE8" s="248"/>
      <c r="CF8" s="248"/>
      <c r="CG8" s="248"/>
      <c r="CH8" s="248"/>
      <c r="CI8" s="248"/>
      <c r="CJ8" s="248"/>
      <c r="CK8" s="248"/>
      <c r="CL8" s="248"/>
      <c r="CM8" s="248"/>
      <c r="CN8" s="248"/>
      <c r="CO8" s="248"/>
      <c r="CP8" s="248"/>
    </row>
    <row r="9" spans="1:106" s="66" customFormat="1" ht="37.950000000000003" customHeight="1" x14ac:dyDescent="0.25">
      <c r="A9" s="195" t="s">
        <v>44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7"/>
      <c r="AE9" s="195" t="s">
        <v>268</v>
      </c>
      <c r="AF9" s="196"/>
      <c r="AG9" s="196"/>
      <c r="AH9" s="196"/>
      <c r="AI9" s="196"/>
      <c r="AJ9" s="196"/>
      <c r="AK9" s="196"/>
      <c r="AL9" s="197"/>
      <c r="AM9" s="230" t="s">
        <v>270</v>
      </c>
      <c r="AN9" s="192" t="s">
        <v>233</v>
      </c>
      <c r="AO9" s="193"/>
      <c r="AP9" s="193"/>
      <c r="AQ9" s="193"/>
      <c r="AR9" s="193"/>
      <c r="AS9" s="193"/>
      <c r="AT9" s="193"/>
      <c r="AU9" s="193"/>
      <c r="AV9" s="193"/>
      <c r="AW9" s="193"/>
      <c r="AX9" s="193"/>
      <c r="AY9" s="193"/>
      <c r="AZ9" s="193"/>
      <c r="BA9" s="193"/>
      <c r="BB9" s="193"/>
      <c r="BC9" s="193"/>
      <c r="BD9" s="193"/>
      <c r="BE9" s="193"/>
      <c r="BF9" s="193"/>
      <c r="BG9" s="193"/>
      <c r="BH9" s="193"/>
      <c r="BI9" s="193"/>
      <c r="BJ9" s="193"/>
      <c r="BK9" s="193"/>
      <c r="BL9" s="193"/>
      <c r="BM9" s="193"/>
      <c r="BN9" s="193"/>
      <c r="BO9" s="193"/>
      <c r="BP9" s="193"/>
      <c r="BQ9" s="193"/>
      <c r="BR9" s="193"/>
      <c r="BS9" s="193"/>
      <c r="BT9" s="193"/>
      <c r="BU9" s="193"/>
      <c r="BV9" s="193"/>
      <c r="BW9" s="193"/>
      <c r="BX9" s="193"/>
      <c r="BY9" s="193"/>
      <c r="BZ9" s="193"/>
      <c r="CA9" s="193"/>
      <c r="CB9" s="193"/>
      <c r="CC9" s="193"/>
      <c r="CD9" s="193"/>
      <c r="CE9" s="193"/>
      <c r="CF9" s="193"/>
      <c r="CG9" s="193"/>
      <c r="CH9" s="193"/>
      <c r="CI9" s="193"/>
      <c r="CJ9" s="193"/>
      <c r="CK9" s="193"/>
      <c r="CL9" s="193"/>
      <c r="CM9" s="193"/>
      <c r="CN9" s="193"/>
      <c r="CO9" s="193"/>
      <c r="CP9" s="193"/>
      <c r="CQ9" s="193"/>
      <c r="CR9" s="193"/>
      <c r="CS9" s="193"/>
      <c r="CT9" s="193"/>
      <c r="CU9" s="193"/>
      <c r="CV9" s="193"/>
      <c r="CW9" s="193"/>
      <c r="CX9" s="193"/>
      <c r="CY9" s="193"/>
      <c r="CZ9" s="193"/>
      <c r="DA9" s="193"/>
      <c r="DB9" s="194"/>
    </row>
    <row r="10" spans="1:106" s="66" customFormat="1" ht="28.95" customHeight="1" x14ac:dyDescent="0.25">
      <c r="A10" s="206"/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8"/>
      <c r="AE10" s="206"/>
      <c r="AF10" s="207"/>
      <c r="AG10" s="207"/>
      <c r="AH10" s="207"/>
      <c r="AI10" s="207"/>
      <c r="AJ10" s="207"/>
      <c r="AK10" s="207"/>
      <c r="AL10" s="208"/>
      <c r="AM10" s="231"/>
      <c r="AN10" s="195" t="s">
        <v>6</v>
      </c>
      <c r="AO10" s="196"/>
      <c r="AP10" s="196"/>
      <c r="AQ10" s="196"/>
      <c r="AR10" s="196"/>
      <c r="AS10" s="196"/>
      <c r="AT10" s="196"/>
      <c r="AU10" s="196"/>
      <c r="AV10" s="196"/>
      <c r="AW10" s="196"/>
      <c r="AX10" s="196"/>
      <c r="AY10" s="196"/>
      <c r="AZ10" s="196"/>
      <c r="BA10" s="197"/>
      <c r="BB10" s="192" t="s">
        <v>8</v>
      </c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  <c r="BM10" s="193"/>
      <c r="BN10" s="193"/>
      <c r="BO10" s="193"/>
      <c r="BP10" s="193"/>
      <c r="BQ10" s="193"/>
      <c r="BR10" s="193"/>
      <c r="BS10" s="193"/>
      <c r="BT10" s="193"/>
      <c r="BU10" s="193"/>
      <c r="BV10" s="193"/>
      <c r="BW10" s="193"/>
      <c r="BX10" s="193"/>
      <c r="BY10" s="193"/>
      <c r="BZ10" s="193"/>
      <c r="CA10" s="193"/>
      <c r="CB10" s="193"/>
      <c r="CC10" s="193"/>
      <c r="CD10" s="193"/>
      <c r="CE10" s="193"/>
      <c r="CF10" s="193"/>
      <c r="CG10" s="193"/>
      <c r="CH10" s="193"/>
      <c r="CI10" s="193"/>
      <c r="CJ10" s="193"/>
      <c r="CK10" s="193"/>
      <c r="CL10" s="193"/>
      <c r="CM10" s="193"/>
      <c r="CN10" s="193"/>
      <c r="CO10" s="193"/>
      <c r="CP10" s="193"/>
      <c r="CQ10" s="193"/>
      <c r="CR10" s="193"/>
      <c r="CS10" s="193"/>
      <c r="CT10" s="193"/>
      <c r="CU10" s="193"/>
      <c r="CV10" s="193"/>
      <c r="CW10" s="193"/>
      <c r="CX10" s="193"/>
      <c r="CY10" s="193"/>
      <c r="CZ10" s="193"/>
      <c r="DA10" s="193"/>
      <c r="DB10" s="194"/>
    </row>
    <row r="11" spans="1:106" s="66" customFormat="1" ht="108" customHeight="1" x14ac:dyDescent="0.25">
      <c r="A11" s="198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200"/>
      <c r="AE11" s="198"/>
      <c r="AF11" s="199"/>
      <c r="AG11" s="199"/>
      <c r="AH11" s="199"/>
      <c r="AI11" s="199"/>
      <c r="AJ11" s="199"/>
      <c r="AK11" s="199"/>
      <c r="AL11" s="200"/>
      <c r="AM11" s="232"/>
      <c r="AN11" s="198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200"/>
      <c r="BB11" s="218" t="s">
        <v>289</v>
      </c>
      <c r="BC11" s="219"/>
      <c r="BD11" s="219"/>
      <c r="BE11" s="219"/>
      <c r="BF11" s="219"/>
      <c r="BG11" s="219"/>
      <c r="BH11" s="219"/>
      <c r="BI11" s="219"/>
      <c r="BJ11" s="219"/>
      <c r="BK11" s="219"/>
      <c r="BL11" s="219"/>
      <c r="BM11" s="219"/>
      <c r="BN11" s="104" t="s">
        <v>318</v>
      </c>
      <c r="BO11" s="218" t="s">
        <v>290</v>
      </c>
      <c r="BP11" s="219"/>
      <c r="BQ11" s="219"/>
      <c r="BR11" s="219"/>
      <c r="BS11" s="219"/>
      <c r="BT11" s="219"/>
      <c r="BU11" s="219"/>
      <c r="BV11" s="219"/>
      <c r="BW11" s="219"/>
      <c r="BX11" s="219"/>
      <c r="BY11" s="219"/>
      <c r="BZ11" s="219"/>
      <c r="CA11" s="104" t="s">
        <v>318</v>
      </c>
      <c r="CB11" s="124" t="s">
        <v>291</v>
      </c>
      <c r="CC11" s="218" t="s">
        <v>292</v>
      </c>
      <c r="CD11" s="219"/>
      <c r="CE11" s="219"/>
      <c r="CF11" s="219"/>
      <c r="CG11" s="219"/>
      <c r="CH11" s="219"/>
      <c r="CI11" s="219"/>
      <c r="CJ11" s="219"/>
      <c r="CK11" s="219"/>
      <c r="CL11" s="219"/>
      <c r="CM11" s="219"/>
      <c r="CN11" s="219"/>
      <c r="CO11" s="225"/>
      <c r="CP11" s="220" t="s">
        <v>280</v>
      </c>
      <c r="CQ11" s="221"/>
      <c r="CR11" s="221"/>
      <c r="CS11" s="221"/>
      <c r="CT11" s="221"/>
      <c r="CU11" s="221"/>
      <c r="CV11" s="221"/>
      <c r="CW11" s="221"/>
      <c r="CX11" s="221"/>
      <c r="CY11" s="221"/>
      <c r="CZ11" s="221"/>
      <c r="DA11" s="221"/>
      <c r="DB11" s="222"/>
    </row>
    <row r="12" spans="1:106" s="66" customFormat="1" ht="26.4" customHeight="1" x14ac:dyDescent="0.25">
      <c r="A12" s="223">
        <v>1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6"/>
      <c r="AE12" s="223">
        <v>2</v>
      </c>
      <c r="AF12" s="224"/>
      <c r="AG12" s="224"/>
      <c r="AH12" s="224"/>
      <c r="AI12" s="224"/>
      <c r="AJ12" s="224"/>
      <c r="AK12" s="224"/>
      <c r="AL12" s="226"/>
      <c r="AM12" s="67">
        <v>3</v>
      </c>
      <c r="AN12" s="223">
        <v>4</v>
      </c>
      <c r="AO12" s="224"/>
      <c r="AP12" s="224"/>
      <c r="AQ12" s="224"/>
      <c r="AR12" s="224"/>
      <c r="AS12" s="224"/>
      <c r="AT12" s="224"/>
      <c r="AU12" s="224"/>
      <c r="AV12" s="224"/>
      <c r="AW12" s="224"/>
      <c r="AX12" s="224"/>
      <c r="AY12" s="224"/>
      <c r="AZ12" s="224"/>
      <c r="BA12" s="226"/>
      <c r="BB12" s="223">
        <v>5</v>
      </c>
      <c r="BC12" s="224"/>
      <c r="BD12" s="224"/>
      <c r="BE12" s="224"/>
      <c r="BF12" s="224"/>
      <c r="BG12" s="224"/>
      <c r="BH12" s="224"/>
      <c r="BI12" s="224"/>
      <c r="BJ12" s="224"/>
      <c r="BK12" s="224"/>
      <c r="BL12" s="224"/>
      <c r="BM12" s="224"/>
      <c r="BN12" s="73" t="s">
        <v>314</v>
      </c>
      <c r="BO12" s="223">
        <v>6</v>
      </c>
      <c r="BP12" s="224"/>
      <c r="BQ12" s="224"/>
      <c r="BR12" s="224"/>
      <c r="BS12" s="224"/>
      <c r="BT12" s="224"/>
      <c r="BU12" s="224"/>
      <c r="BV12" s="224"/>
      <c r="BW12" s="224"/>
      <c r="BX12" s="224"/>
      <c r="BY12" s="224"/>
      <c r="BZ12" s="224"/>
      <c r="CA12" s="73" t="s">
        <v>288</v>
      </c>
      <c r="CB12" s="125">
        <v>7</v>
      </c>
      <c r="CC12" s="223">
        <v>8</v>
      </c>
      <c r="CD12" s="224"/>
      <c r="CE12" s="224"/>
      <c r="CF12" s="224"/>
      <c r="CG12" s="224"/>
      <c r="CH12" s="224"/>
      <c r="CI12" s="224"/>
      <c r="CJ12" s="224"/>
      <c r="CK12" s="224"/>
      <c r="CL12" s="224"/>
      <c r="CM12" s="224"/>
      <c r="CN12" s="224"/>
      <c r="CO12" s="226"/>
      <c r="CP12" s="215" t="s">
        <v>281</v>
      </c>
      <c r="CQ12" s="216"/>
      <c r="CR12" s="216"/>
      <c r="CS12" s="216"/>
      <c r="CT12" s="216"/>
      <c r="CU12" s="216"/>
      <c r="CV12" s="216"/>
      <c r="CW12" s="216"/>
      <c r="CX12" s="216"/>
      <c r="CY12" s="216"/>
      <c r="CZ12" s="216"/>
      <c r="DA12" s="216"/>
      <c r="DB12" s="217"/>
    </row>
    <row r="13" spans="1:106" s="61" customFormat="1" ht="30.6" customHeight="1" x14ac:dyDescent="0.25">
      <c r="A13" s="180" t="s">
        <v>282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2"/>
      <c r="AE13" s="183" t="s">
        <v>45</v>
      </c>
      <c r="AF13" s="184"/>
      <c r="AG13" s="184"/>
      <c r="AH13" s="184"/>
      <c r="AI13" s="184"/>
      <c r="AJ13" s="184"/>
      <c r="AK13" s="184"/>
      <c r="AL13" s="185"/>
      <c r="AM13" s="60" t="s">
        <v>45</v>
      </c>
      <c r="AN13" s="177">
        <f>BB13+BO13+CP13+CB13+CC13</f>
        <v>0</v>
      </c>
      <c r="AO13" s="178"/>
      <c r="AP13" s="178"/>
      <c r="AQ13" s="178"/>
      <c r="AR13" s="178"/>
      <c r="AS13" s="178"/>
      <c r="AT13" s="178"/>
      <c r="AU13" s="178"/>
      <c r="AV13" s="178"/>
      <c r="AW13" s="178"/>
      <c r="AX13" s="178"/>
      <c r="AY13" s="178"/>
      <c r="AZ13" s="178"/>
      <c r="BA13" s="179"/>
      <c r="BB13" s="177"/>
      <c r="BC13" s="178"/>
      <c r="BD13" s="178"/>
      <c r="BE13" s="178"/>
      <c r="BF13" s="178"/>
      <c r="BG13" s="178"/>
      <c r="BH13" s="178"/>
      <c r="BI13" s="178"/>
      <c r="BJ13" s="178"/>
      <c r="BK13" s="178"/>
      <c r="BL13" s="178"/>
      <c r="BM13" s="178"/>
      <c r="BN13" s="74"/>
      <c r="BO13" s="177"/>
      <c r="BP13" s="178"/>
      <c r="BQ13" s="178"/>
      <c r="BR13" s="178"/>
      <c r="BS13" s="178"/>
      <c r="BT13" s="178"/>
      <c r="BU13" s="178"/>
      <c r="BV13" s="178"/>
      <c r="BW13" s="178"/>
      <c r="BX13" s="178"/>
      <c r="BY13" s="178"/>
      <c r="BZ13" s="178"/>
      <c r="CA13" s="74"/>
      <c r="CB13" s="121"/>
      <c r="CC13" s="177"/>
      <c r="CD13" s="178"/>
      <c r="CE13" s="178"/>
      <c r="CF13" s="178"/>
      <c r="CG13" s="178"/>
      <c r="CH13" s="178"/>
      <c r="CI13" s="178"/>
      <c r="CJ13" s="178"/>
      <c r="CK13" s="178"/>
      <c r="CL13" s="178"/>
      <c r="CM13" s="178"/>
      <c r="CN13" s="178"/>
      <c r="CO13" s="179"/>
      <c r="CP13" s="177"/>
      <c r="CQ13" s="178"/>
      <c r="CR13" s="178"/>
      <c r="CS13" s="178"/>
      <c r="CT13" s="178"/>
      <c r="CU13" s="178"/>
      <c r="CV13" s="178"/>
      <c r="CW13" s="178"/>
      <c r="CX13" s="178"/>
      <c r="CY13" s="178"/>
      <c r="CZ13" s="178"/>
      <c r="DA13" s="178"/>
      <c r="DB13" s="179"/>
    </row>
    <row r="14" spans="1:106" s="62" customFormat="1" ht="36" customHeight="1" x14ac:dyDescent="0.25">
      <c r="A14" s="180" t="s">
        <v>269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2"/>
      <c r="AE14" s="183" t="s">
        <v>45</v>
      </c>
      <c r="AF14" s="184"/>
      <c r="AG14" s="184"/>
      <c r="AH14" s="184"/>
      <c r="AI14" s="184"/>
      <c r="AJ14" s="184"/>
      <c r="AK14" s="184"/>
      <c r="AL14" s="185"/>
      <c r="AM14" s="122" t="s">
        <v>45</v>
      </c>
      <c r="AN14" s="177">
        <f>BB14+BO14+CB14+CC14</f>
        <v>44110000</v>
      </c>
      <c r="AO14" s="178"/>
      <c r="AP14" s="178"/>
      <c r="AQ14" s="178"/>
      <c r="AR14" s="178"/>
      <c r="AS14" s="178"/>
      <c r="AT14" s="178"/>
      <c r="AU14" s="178"/>
      <c r="AV14" s="178"/>
      <c r="AW14" s="178"/>
      <c r="AX14" s="178"/>
      <c r="AY14" s="178"/>
      <c r="AZ14" s="178"/>
      <c r="BA14" s="179"/>
      <c r="BB14" s="177">
        <f>BB16+BB17+BB18+BB19+BB22+BB23+BB26+BB27</f>
        <v>36343700</v>
      </c>
      <c r="BC14" s="178"/>
      <c r="BD14" s="178"/>
      <c r="BE14" s="178"/>
      <c r="BF14" s="178"/>
      <c r="BG14" s="178"/>
      <c r="BH14" s="178"/>
      <c r="BI14" s="178"/>
      <c r="BJ14" s="178"/>
      <c r="BK14" s="178"/>
      <c r="BL14" s="178"/>
      <c r="BM14" s="178"/>
      <c r="BN14" s="74">
        <f>BN27</f>
        <v>0</v>
      </c>
      <c r="BO14" s="177">
        <f>BO16+BO17+BO18+BO19+BO22+BO23+BO26+BO27</f>
        <v>450000</v>
      </c>
      <c r="BP14" s="178"/>
      <c r="BQ14" s="178"/>
      <c r="BR14" s="178"/>
      <c r="BS14" s="178"/>
      <c r="BT14" s="178"/>
      <c r="BU14" s="178"/>
      <c r="BV14" s="178"/>
      <c r="BW14" s="178"/>
      <c r="BX14" s="178"/>
      <c r="BY14" s="178"/>
      <c r="BZ14" s="178"/>
      <c r="CA14" s="74">
        <f>CA27</f>
        <v>0</v>
      </c>
      <c r="CB14" s="121">
        <f>CB27</f>
        <v>4316300</v>
      </c>
      <c r="CC14" s="177">
        <f>CC16+CC17+CC18+CC19+CC22+CC23+CC26+CC27</f>
        <v>3000000</v>
      </c>
      <c r="CD14" s="178"/>
      <c r="CE14" s="178"/>
      <c r="CF14" s="178"/>
      <c r="CG14" s="178"/>
      <c r="CH14" s="178"/>
      <c r="CI14" s="178"/>
      <c r="CJ14" s="178"/>
      <c r="CK14" s="178"/>
      <c r="CL14" s="178"/>
      <c r="CM14" s="178"/>
      <c r="CN14" s="178"/>
      <c r="CO14" s="179"/>
      <c r="CP14" s="177">
        <f>CP16+CP17+CP18+CP19+CP22+CP23+CP26+CP27</f>
        <v>0</v>
      </c>
      <c r="CQ14" s="178"/>
      <c r="CR14" s="178"/>
      <c r="CS14" s="178"/>
      <c r="CT14" s="178"/>
      <c r="CU14" s="178"/>
      <c r="CV14" s="178"/>
      <c r="CW14" s="178"/>
      <c r="CX14" s="178"/>
      <c r="CY14" s="178"/>
      <c r="CZ14" s="178"/>
      <c r="DA14" s="178"/>
      <c r="DB14" s="179"/>
    </row>
    <row r="15" spans="1:106" s="63" customFormat="1" ht="28.2" customHeight="1" x14ac:dyDescent="0.25">
      <c r="A15" s="158" t="s">
        <v>180</v>
      </c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59"/>
      <c r="AD15" s="160"/>
      <c r="AE15" s="227" t="s">
        <v>45</v>
      </c>
      <c r="AF15" s="228"/>
      <c r="AG15" s="228"/>
      <c r="AH15" s="228"/>
      <c r="AI15" s="228"/>
      <c r="AJ15" s="228"/>
      <c r="AK15" s="228"/>
      <c r="AL15" s="229"/>
      <c r="AM15" s="126" t="s">
        <v>45</v>
      </c>
      <c r="AN15" s="155" t="s">
        <v>45</v>
      </c>
      <c r="AO15" s="156"/>
      <c r="AP15" s="156"/>
      <c r="AQ15" s="156"/>
      <c r="AR15" s="156"/>
      <c r="AS15" s="156"/>
      <c r="AT15" s="156"/>
      <c r="AU15" s="156"/>
      <c r="AV15" s="156"/>
      <c r="AW15" s="156"/>
      <c r="AX15" s="156"/>
      <c r="AY15" s="156"/>
      <c r="AZ15" s="156"/>
      <c r="BA15" s="157"/>
      <c r="BB15" s="155" t="s">
        <v>45</v>
      </c>
      <c r="BC15" s="156"/>
      <c r="BD15" s="156"/>
      <c r="BE15" s="156"/>
      <c r="BF15" s="156"/>
      <c r="BG15" s="156"/>
      <c r="BH15" s="156"/>
      <c r="BI15" s="156"/>
      <c r="BJ15" s="156"/>
      <c r="BK15" s="156"/>
      <c r="BL15" s="156"/>
      <c r="BM15" s="156"/>
      <c r="BN15" s="90" t="s">
        <v>45</v>
      </c>
      <c r="BO15" s="155" t="s">
        <v>45</v>
      </c>
      <c r="BP15" s="156"/>
      <c r="BQ15" s="156"/>
      <c r="BR15" s="156"/>
      <c r="BS15" s="156"/>
      <c r="BT15" s="156"/>
      <c r="BU15" s="156"/>
      <c r="BV15" s="156"/>
      <c r="BW15" s="156"/>
      <c r="BX15" s="156"/>
      <c r="BY15" s="156"/>
      <c r="BZ15" s="156"/>
      <c r="CA15" s="90" t="s">
        <v>45</v>
      </c>
      <c r="CB15" s="115" t="s">
        <v>45</v>
      </c>
      <c r="CC15" s="155" t="s">
        <v>45</v>
      </c>
      <c r="CD15" s="156"/>
      <c r="CE15" s="156"/>
      <c r="CF15" s="156"/>
      <c r="CG15" s="156"/>
      <c r="CH15" s="156"/>
      <c r="CI15" s="156"/>
      <c r="CJ15" s="156"/>
      <c r="CK15" s="156"/>
      <c r="CL15" s="156"/>
      <c r="CM15" s="156"/>
      <c r="CN15" s="156"/>
      <c r="CO15" s="157"/>
      <c r="CP15" s="155" t="s">
        <v>45</v>
      </c>
      <c r="CQ15" s="156"/>
      <c r="CR15" s="156"/>
      <c r="CS15" s="156"/>
      <c r="CT15" s="156"/>
      <c r="CU15" s="156"/>
      <c r="CV15" s="156"/>
      <c r="CW15" s="156"/>
      <c r="CX15" s="156"/>
      <c r="CY15" s="156"/>
      <c r="CZ15" s="156"/>
      <c r="DA15" s="156"/>
      <c r="DB15" s="157"/>
    </row>
    <row r="16" spans="1:106" s="63" customFormat="1" ht="28.2" customHeight="1" x14ac:dyDescent="0.25">
      <c r="A16" s="158" t="s">
        <v>198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60"/>
      <c r="AE16" s="227" t="s">
        <v>110</v>
      </c>
      <c r="AF16" s="228"/>
      <c r="AG16" s="228"/>
      <c r="AH16" s="228"/>
      <c r="AI16" s="228"/>
      <c r="AJ16" s="228"/>
      <c r="AK16" s="228"/>
      <c r="AL16" s="229"/>
      <c r="AM16" s="126"/>
      <c r="AN16" s="155">
        <f t="shared" ref="AN16:AN29" si="0">BB16+BO16+CB16+CC16</f>
        <v>0</v>
      </c>
      <c r="AO16" s="156"/>
      <c r="AP16" s="156"/>
      <c r="AQ16" s="156"/>
      <c r="AR16" s="156"/>
      <c r="AS16" s="156"/>
      <c r="AT16" s="156"/>
      <c r="AU16" s="156"/>
      <c r="AV16" s="156"/>
      <c r="AW16" s="156"/>
      <c r="AX16" s="156"/>
      <c r="AY16" s="156"/>
      <c r="AZ16" s="156"/>
      <c r="BA16" s="157"/>
      <c r="BB16" s="155"/>
      <c r="BC16" s="156"/>
      <c r="BD16" s="156"/>
      <c r="BE16" s="156"/>
      <c r="BF16" s="156"/>
      <c r="BG16" s="156"/>
      <c r="BH16" s="156"/>
      <c r="BI16" s="156"/>
      <c r="BJ16" s="156"/>
      <c r="BK16" s="156"/>
      <c r="BL16" s="156"/>
      <c r="BM16" s="156"/>
      <c r="BN16" s="90"/>
      <c r="BO16" s="155"/>
      <c r="BP16" s="156"/>
      <c r="BQ16" s="156"/>
      <c r="BR16" s="156"/>
      <c r="BS16" s="156"/>
      <c r="BT16" s="156"/>
      <c r="BU16" s="156"/>
      <c r="BV16" s="156"/>
      <c r="BW16" s="156"/>
      <c r="BX16" s="156"/>
      <c r="BY16" s="156"/>
      <c r="BZ16" s="156"/>
      <c r="CA16" s="90"/>
      <c r="CB16" s="115"/>
      <c r="CC16" s="155"/>
      <c r="CD16" s="156"/>
      <c r="CE16" s="156"/>
      <c r="CF16" s="156"/>
      <c r="CG16" s="156"/>
      <c r="CH16" s="156"/>
      <c r="CI16" s="156"/>
      <c r="CJ16" s="156"/>
      <c r="CK16" s="156"/>
      <c r="CL16" s="156"/>
      <c r="CM16" s="156"/>
      <c r="CN16" s="156"/>
      <c r="CO16" s="157"/>
      <c r="CP16" s="155"/>
      <c r="CQ16" s="156"/>
      <c r="CR16" s="156"/>
      <c r="CS16" s="156"/>
      <c r="CT16" s="156"/>
      <c r="CU16" s="156"/>
      <c r="CV16" s="156"/>
      <c r="CW16" s="156"/>
      <c r="CX16" s="156"/>
      <c r="CY16" s="156"/>
      <c r="CZ16" s="156"/>
      <c r="DA16" s="156"/>
      <c r="DB16" s="157"/>
    </row>
    <row r="17" spans="1:106" s="63" customFormat="1" ht="36.6" customHeight="1" x14ac:dyDescent="0.25">
      <c r="A17" s="158" t="s">
        <v>199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60"/>
      <c r="AE17" s="227" t="s">
        <v>111</v>
      </c>
      <c r="AF17" s="228"/>
      <c r="AG17" s="228"/>
      <c r="AH17" s="228"/>
      <c r="AI17" s="228"/>
      <c r="AJ17" s="228"/>
      <c r="AK17" s="228"/>
      <c r="AL17" s="229"/>
      <c r="AM17" s="126" t="s">
        <v>182</v>
      </c>
      <c r="AN17" s="155">
        <f t="shared" si="0"/>
        <v>39343700</v>
      </c>
      <c r="AO17" s="156"/>
      <c r="AP17" s="156"/>
      <c r="AQ17" s="156"/>
      <c r="AR17" s="156"/>
      <c r="AS17" s="156"/>
      <c r="AT17" s="156"/>
      <c r="AU17" s="156"/>
      <c r="AV17" s="156"/>
      <c r="AW17" s="156"/>
      <c r="AX17" s="156"/>
      <c r="AY17" s="156"/>
      <c r="AZ17" s="156"/>
      <c r="BA17" s="157"/>
      <c r="BB17" s="155">
        <v>36343700</v>
      </c>
      <c r="BC17" s="156"/>
      <c r="BD17" s="156"/>
      <c r="BE17" s="156"/>
      <c r="BF17" s="156"/>
      <c r="BG17" s="156"/>
      <c r="BH17" s="156"/>
      <c r="BI17" s="156"/>
      <c r="BJ17" s="156"/>
      <c r="BK17" s="156"/>
      <c r="BL17" s="156"/>
      <c r="BM17" s="156"/>
      <c r="BN17" s="90"/>
      <c r="BO17" s="155"/>
      <c r="BP17" s="156"/>
      <c r="BQ17" s="156"/>
      <c r="BR17" s="156"/>
      <c r="BS17" s="156"/>
      <c r="BT17" s="156"/>
      <c r="BU17" s="156"/>
      <c r="BV17" s="156"/>
      <c r="BW17" s="156"/>
      <c r="BX17" s="156"/>
      <c r="BY17" s="156"/>
      <c r="BZ17" s="156"/>
      <c r="CA17" s="90"/>
      <c r="CB17" s="115"/>
      <c r="CC17" s="155">
        <v>3000000</v>
      </c>
      <c r="CD17" s="156"/>
      <c r="CE17" s="156"/>
      <c r="CF17" s="156"/>
      <c r="CG17" s="156"/>
      <c r="CH17" s="156"/>
      <c r="CI17" s="156"/>
      <c r="CJ17" s="156"/>
      <c r="CK17" s="156"/>
      <c r="CL17" s="156"/>
      <c r="CM17" s="156"/>
      <c r="CN17" s="156"/>
      <c r="CO17" s="157"/>
      <c r="CP17" s="155"/>
      <c r="CQ17" s="156"/>
      <c r="CR17" s="156"/>
      <c r="CS17" s="156"/>
      <c r="CT17" s="156"/>
      <c r="CU17" s="156"/>
      <c r="CV17" s="156"/>
      <c r="CW17" s="156"/>
      <c r="CX17" s="156"/>
      <c r="CY17" s="156"/>
      <c r="CZ17" s="156"/>
      <c r="DA17" s="156"/>
      <c r="DB17" s="157"/>
    </row>
    <row r="18" spans="1:106" s="63" customFormat="1" ht="29.4" customHeight="1" x14ac:dyDescent="0.25">
      <c r="A18" s="158" t="s">
        <v>200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60"/>
      <c r="AE18" s="227" t="s">
        <v>112</v>
      </c>
      <c r="AF18" s="228"/>
      <c r="AG18" s="228"/>
      <c r="AH18" s="228"/>
      <c r="AI18" s="228"/>
      <c r="AJ18" s="228"/>
      <c r="AK18" s="228"/>
      <c r="AL18" s="229"/>
      <c r="AM18" s="126"/>
      <c r="AN18" s="155">
        <f t="shared" si="0"/>
        <v>0</v>
      </c>
      <c r="AO18" s="156"/>
      <c r="AP18" s="156"/>
      <c r="AQ18" s="156"/>
      <c r="AR18" s="156"/>
      <c r="AS18" s="156"/>
      <c r="AT18" s="156"/>
      <c r="AU18" s="156"/>
      <c r="AV18" s="156"/>
      <c r="AW18" s="156"/>
      <c r="AX18" s="156"/>
      <c r="AY18" s="156"/>
      <c r="AZ18" s="156"/>
      <c r="BA18" s="157"/>
      <c r="BB18" s="155"/>
      <c r="BC18" s="156"/>
      <c r="BD18" s="156"/>
      <c r="BE18" s="156"/>
      <c r="BF18" s="156"/>
      <c r="BG18" s="156"/>
      <c r="BH18" s="156"/>
      <c r="BI18" s="156"/>
      <c r="BJ18" s="156"/>
      <c r="BK18" s="156"/>
      <c r="BL18" s="156"/>
      <c r="BM18" s="156"/>
      <c r="BN18" s="90"/>
      <c r="BO18" s="155"/>
      <c r="BP18" s="156"/>
      <c r="BQ18" s="156"/>
      <c r="BR18" s="156"/>
      <c r="BS18" s="156"/>
      <c r="BT18" s="156"/>
      <c r="BU18" s="156"/>
      <c r="BV18" s="156"/>
      <c r="BW18" s="156"/>
      <c r="BX18" s="156"/>
      <c r="BY18" s="156"/>
      <c r="BZ18" s="156"/>
      <c r="CA18" s="90"/>
      <c r="CB18" s="115"/>
      <c r="CC18" s="155"/>
      <c r="CD18" s="156"/>
      <c r="CE18" s="156"/>
      <c r="CF18" s="156"/>
      <c r="CG18" s="156"/>
      <c r="CH18" s="156"/>
      <c r="CI18" s="156"/>
      <c r="CJ18" s="156"/>
      <c r="CK18" s="156"/>
      <c r="CL18" s="156"/>
      <c r="CM18" s="156"/>
      <c r="CN18" s="156"/>
      <c r="CO18" s="157"/>
      <c r="CP18" s="155"/>
      <c r="CQ18" s="156"/>
      <c r="CR18" s="156"/>
      <c r="CS18" s="156"/>
      <c r="CT18" s="156"/>
      <c r="CU18" s="156"/>
      <c r="CV18" s="156"/>
      <c r="CW18" s="156"/>
      <c r="CX18" s="156"/>
      <c r="CY18" s="156"/>
      <c r="CZ18" s="156"/>
      <c r="DA18" s="156"/>
      <c r="DB18" s="157"/>
    </row>
    <row r="19" spans="1:106" s="63" customFormat="1" ht="32.4" customHeight="1" x14ac:dyDescent="0.25">
      <c r="A19" s="158" t="s">
        <v>293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59"/>
      <c r="AB19" s="159"/>
      <c r="AC19" s="159"/>
      <c r="AD19" s="160"/>
      <c r="AE19" s="164" t="s">
        <v>113</v>
      </c>
      <c r="AF19" s="165"/>
      <c r="AG19" s="165"/>
      <c r="AH19" s="165"/>
      <c r="AI19" s="165"/>
      <c r="AJ19" s="165"/>
      <c r="AK19" s="165"/>
      <c r="AL19" s="166"/>
      <c r="AM19" s="126" t="s">
        <v>45</v>
      </c>
      <c r="AN19" s="155">
        <f t="shared" si="0"/>
        <v>450000</v>
      </c>
      <c r="AO19" s="156"/>
      <c r="AP19" s="156"/>
      <c r="AQ19" s="156"/>
      <c r="AR19" s="156"/>
      <c r="AS19" s="156"/>
      <c r="AT19" s="156"/>
      <c r="AU19" s="156"/>
      <c r="AV19" s="156"/>
      <c r="AW19" s="156"/>
      <c r="AX19" s="156"/>
      <c r="AY19" s="156"/>
      <c r="AZ19" s="156"/>
      <c r="BA19" s="157"/>
      <c r="BB19" s="155">
        <f>BB20+BB21</f>
        <v>0</v>
      </c>
      <c r="BC19" s="156"/>
      <c r="BD19" s="156"/>
      <c r="BE19" s="156"/>
      <c r="BF19" s="156"/>
      <c r="BG19" s="156"/>
      <c r="BH19" s="156"/>
      <c r="BI19" s="156"/>
      <c r="BJ19" s="156"/>
      <c r="BK19" s="156"/>
      <c r="BL19" s="156"/>
      <c r="BM19" s="156"/>
      <c r="BN19" s="90">
        <f>BN20+BN21</f>
        <v>0</v>
      </c>
      <c r="BO19" s="155">
        <f>BO20+BO21</f>
        <v>450000</v>
      </c>
      <c r="BP19" s="156"/>
      <c r="BQ19" s="156"/>
      <c r="BR19" s="156"/>
      <c r="BS19" s="156"/>
      <c r="BT19" s="156"/>
      <c r="BU19" s="156"/>
      <c r="BV19" s="156"/>
      <c r="BW19" s="156"/>
      <c r="BX19" s="156"/>
      <c r="BY19" s="156"/>
      <c r="BZ19" s="156"/>
      <c r="CA19" s="90">
        <f>CA20+CA21</f>
        <v>0</v>
      </c>
      <c r="CB19" s="115">
        <f>CB20+CB21</f>
        <v>0</v>
      </c>
      <c r="CC19" s="155">
        <f>CC20+CC21</f>
        <v>0</v>
      </c>
      <c r="CD19" s="156"/>
      <c r="CE19" s="156"/>
      <c r="CF19" s="156"/>
      <c r="CG19" s="156"/>
      <c r="CH19" s="156"/>
      <c r="CI19" s="156"/>
      <c r="CJ19" s="156"/>
      <c r="CK19" s="156"/>
      <c r="CL19" s="156"/>
      <c r="CM19" s="156"/>
      <c r="CN19" s="156"/>
      <c r="CO19" s="157"/>
      <c r="CP19" s="155">
        <f>CP20+CP21</f>
        <v>0</v>
      </c>
      <c r="CQ19" s="156"/>
      <c r="CR19" s="156"/>
      <c r="CS19" s="156"/>
      <c r="CT19" s="156"/>
      <c r="CU19" s="156"/>
      <c r="CV19" s="156"/>
      <c r="CW19" s="156"/>
      <c r="CX19" s="156"/>
      <c r="CY19" s="156"/>
      <c r="CZ19" s="156"/>
      <c r="DA19" s="156"/>
      <c r="DB19" s="157"/>
    </row>
    <row r="20" spans="1:106" s="63" customFormat="1" ht="37.950000000000003" customHeight="1" x14ac:dyDescent="0.25">
      <c r="A20" s="158" t="s">
        <v>185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60"/>
      <c r="AE20" s="167"/>
      <c r="AF20" s="168"/>
      <c r="AG20" s="168"/>
      <c r="AH20" s="168"/>
      <c r="AI20" s="168"/>
      <c r="AJ20" s="168"/>
      <c r="AK20" s="168"/>
      <c r="AL20" s="169"/>
      <c r="AM20" s="126" t="s">
        <v>182</v>
      </c>
      <c r="AN20" s="155">
        <f t="shared" si="0"/>
        <v>450000</v>
      </c>
      <c r="AO20" s="156"/>
      <c r="AP20" s="156"/>
      <c r="AQ20" s="156"/>
      <c r="AR20" s="156"/>
      <c r="AS20" s="156"/>
      <c r="AT20" s="156"/>
      <c r="AU20" s="156"/>
      <c r="AV20" s="156"/>
      <c r="AW20" s="156"/>
      <c r="AX20" s="156"/>
      <c r="AY20" s="156"/>
      <c r="AZ20" s="156"/>
      <c r="BA20" s="157"/>
      <c r="BB20" s="155"/>
      <c r="BC20" s="156"/>
      <c r="BD20" s="156"/>
      <c r="BE20" s="156"/>
      <c r="BF20" s="156"/>
      <c r="BG20" s="156"/>
      <c r="BH20" s="156"/>
      <c r="BI20" s="156"/>
      <c r="BJ20" s="156"/>
      <c r="BK20" s="156"/>
      <c r="BL20" s="156"/>
      <c r="BM20" s="156"/>
      <c r="BN20" s="90"/>
      <c r="BO20" s="155">
        <v>450000</v>
      </c>
      <c r="BP20" s="156"/>
      <c r="BQ20" s="156"/>
      <c r="BR20" s="156"/>
      <c r="BS20" s="156"/>
      <c r="BT20" s="156"/>
      <c r="BU20" s="156"/>
      <c r="BV20" s="156"/>
      <c r="BW20" s="156"/>
      <c r="BX20" s="156"/>
      <c r="BY20" s="156"/>
      <c r="BZ20" s="156"/>
      <c r="CA20" s="90"/>
      <c r="CB20" s="115"/>
      <c r="CC20" s="155"/>
      <c r="CD20" s="156"/>
      <c r="CE20" s="156"/>
      <c r="CF20" s="156"/>
      <c r="CG20" s="156"/>
      <c r="CH20" s="156"/>
      <c r="CI20" s="156"/>
      <c r="CJ20" s="156"/>
      <c r="CK20" s="156"/>
      <c r="CL20" s="156"/>
      <c r="CM20" s="156"/>
      <c r="CN20" s="156"/>
      <c r="CO20" s="157"/>
      <c r="CP20" s="155"/>
      <c r="CQ20" s="156"/>
      <c r="CR20" s="156"/>
      <c r="CS20" s="156"/>
      <c r="CT20" s="156"/>
      <c r="CU20" s="156"/>
      <c r="CV20" s="156"/>
      <c r="CW20" s="156"/>
      <c r="CX20" s="156"/>
      <c r="CY20" s="156"/>
      <c r="CZ20" s="156"/>
      <c r="DA20" s="156"/>
      <c r="DB20" s="157"/>
    </row>
    <row r="21" spans="1:106" s="63" customFormat="1" ht="34.200000000000003" customHeight="1" x14ac:dyDescent="0.25">
      <c r="A21" s="158" t="s">
        <v>183</v>
      </c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60"/>
      <c r="AE21" s="170"/>
      <c r="AF21" s="171"/>
      <c r="AG21" s="171"/>
      <c r="AH21" s="171"/>
      <c r="AI21" s="171"/>
      <c r="AJ21" s="171"/>
      <c r="AK21" s="171"/>
      <c r="AL21" s="172"/>
      <c r="AM21" s="126" t="s">
        <v>184</v>
      </c>
      <c r="AN21" s="155">
        <f t="shared" si="0"/>
        <v>0</v>
      </c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7"/>
      <c r="BB21" s="155"/>
      <c r="BC21" s="156"/>
      <c r="BD21" s="156"/>
      <c r="BE21" s="156"/>
      <c r="BF21" s="156"/>
      <c r="BG21" s="156"/>
      <c r="BH21" s="156"/>
      <c r="BI21" s="156"/>
      <c r="BJ21" s="156"/>
      <c r="BK21" s="156"/>
      <c r="BL21" s="156"/>
      <c r="BM21" s="156"/>
      <c r="BN21" s="90"/>
      <c r="BO21" s="155"/>
      <c r="BP21" s="156"/>
      <c r="BQ21" s="156"/>
      <c r="BR21" s="156"/>
      <c r="BS21" s="156"/>
      <c r="BT21" s="156"/>
      <c r="BU21" s="156"/>
      <c r="BV21" s="156"/>
      <c r="BW21" s="156"/>
      <c r="BX21" s="156"/>
      <c r="BY21" s="156"/>
      <c r="BZ21" s="156"/>
      <c r="CA21" s="90"/>
      <c r="CB21" s="115"/>
      <c r="CC21" s="155"/>
      <c r="CD21" s="156"/>
      <c r="CE21" s="156"/>
      <c r="CF21" s="156"/>
      <c r="CG21" s="156"/>
      <c r="CH21" s="156"/>
      <c r="CI21" s="156"/>
      <c r="CJ21" s="156"/>
      <c r="CK21" s="156"/>
      <c r="CL21" s="156"/>
      <c r="CM21" s="156"/>
      <c r="CN21" s="156"/>
      <c r="CO21" s="157"/>
      <c r="CP21" s="155"/>
      <c r="CQ21" s="156"/>
      <c r="CR21" s="156"/>
      <c r="CS21" s="156"/>
      <c r="CT21" s="156"/>
      <c r="CU21" s="156"/>
      <c r="CV21" s="156"/>
      <c r="CW21" s="156"/>
      <c r="CX21" s="156"/>
      <c r="CY21" s="156"/>
      <c r="CZ21" s="156"/>
      <c r="DA21" s="156"/>
      <c r="DB21" s="157"/>
    </row>
    <row r="22" spans="1:106" s="63" customFormat="1" ht="29.4" customHeight="1" x14ac:dyDescent="0.25">
      <c r="A22" s="158" t="s">
        <v>201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60"/>
      <c r="AE22" s="227" t="s">
        <v>114</v>
      </c>
      <c r="AF22" s="228"/>
      <c r="AG22" s="228"/>
      <c r="AH22" s="228"/>
      <c r="AI22" s="228"/>
      <c r="AJ22" s="228"/>
      <c r="AK22" s="228"/>
      <c r="AL22" s="229"/>
      <c r="AM22" s="126"/>
      <c r="AN22" s="155">
        <f t="shared" si="0"/>
        <v>0</v>
      </c>
      <c r="AO22" s="156"/>
      <c r="AP22" s="156"/>
      <c r="AQ22" s="156"/>
      <c r="AR22" s="156"/>
      <c r="AS22" s="156"/>
      <c r="AT22" s="156"/>
      <c r="AU22" s="156"/>
      <c r="AV22" s="156"/>
      <c r="AW22" s="156"/>
      <c r="AX22" s="156"/>
      <c r="AY22" s="156"/>
      <c r="AZ22" s="156"/>
      <c r="BA22" s="157"/>
      <c r="BB22" s="155"/>
      <c r="BC22" s="156"/>
      <c r="BD22" s="156"/>
      <c r="BE22" s="156"/>
      <c r="BF22" s="156"/>
      <c r="BG22" s="156"/>
      <c r="BH22" s="156"/>
      <c r="BI22" s="156"/>
      <c r="BJ22" s="156"/>
      <c r="BK22" s="156"/>
      <c r="BL22" s="156"/>
      <c r="BM22" s="156"/>
      <c r="BN22" s="90"/>
      <c r="BO22" s="155"/>
      <c r="BP22" s="156"/>
      <c r="BQ22" s="156"/>
      <c r="BR22" s="156"/>
      <c r="BS22" s="156"/>
      <c r="BT22" s="156"/>
      <c r="BU22" s="156"/>
      <c r="BV22" s="156"/>
      <c r="BW22" s="156"/>
      <c r="BX22" s="156"/>
      <c r="BY22" s="156"/>
      <c r="BZ22" s="156"/>
      <c r="CA22" s="90"/>
      <c r="CB22" s="115"/>
      <c r="CC22" s="155"/>
      <c r="CD22" s="156"/>
      <c r="CE22" s="156"/>
      <c r="CF22" s="156"/>
      <c r="CG22" s="156"/>
      <c r="CH22" s="156"/>
      <c r="CI22" s="156"/>
      <c r="CJ22" s="156"/>
      <c r="CK22" s="156"/>
      <c r="CL22" s="156"/>
      <c r="CM22" s="156"/>
      <c r="CN22" s="156"/>
      <c r="CO22" s="157"/>
      <c r="CP22" s="155"/>
      <c r="CQ22" s="156"/>
      <c r="CR22" s="156"/>
      <c r="CS22" s="156"/>
      <c r="CT22" s="156"/>
      <c r="CU22" s="156"/>
      <c r="CV22" s="156"/>
      <c r="CW22" s="156"/>
      <c r="CX22" s="156"/>
      <c r="CY22" s="156"/>
      <c r="CZ22" s="156"/>
      <c r="DA22" s="156"/>
      <c r="DB22" s="157"/>
    </row>
    <row r="23" spans="1:106" s="63" customFormat="1" ht="29.4" customHeight="1" x14ac:dyDescent="0.25">
      <c r="A23" s="158" t="s">
        <v>202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60"/>
      <c r="AE23" s="164" t="s">
        <v>115</v>
      </c>
      <c r="AF23" s="165"/>
      <c r="AG23" s="165"/>
      <c r="AH23" s="165"/>
      <c r="AI23" s="165"/>
      <c r="AJ23" s="165"/>
      <c r="AK23" s="165"/>
      <c r="AL23" s="166"/>
      <c r="AM23" s="126" t="s">
        <v>45</v>
      </c>
      <c r="AN23" s="155">
        <f t="shared" si="0"/>
        <v>0</v>
      </c>
      <c r="AO23" s="156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7"/>
      <c r="BB23" s="155">
        <f>BB24+BB25</f>
        <v>0</v>
      </c>
      <c r="BC23" s="156"/>
      <c r="BD23" s="156"/>
      <c r="BE23" s="156"/>
      <c r="BF23" s="156"/>
      <c r="BG23" s="156"/>
      <c r="BH23" s="156"/>
      <c r="BI23" s="156"/>
      <c r="BJ23" s="156"/>
      <c r="BK23" s="156"/>
      <c r="BL23" s="156"/>
      <c r="BM23" s="156"/>
      <c r="BN23" s="90">
        <f>BN24+BN25</f>
        <v>0</v>
      </c>
      <c r="BO23" s="155">
        <f>BO24+BO25</f>
        <v>0</v>
      </c>
      <c r="BP23" s="156"/>
      <c r="BQ23" s="156"/>
      <c r="BR23" s="156"/>
      <c r="BS23" s="156"/>
      <c r="BT23" s="156"/>
      <c r="BU23" s="156"/>
      <c r="BV23" s="156"/>
      <c r="BW23" s="156"/>
      <c r="BX23" s="156"/>
      <c r="BY23" s="156"/>
      <c r="BZ23" s="156"/>
      <c r="CA23" s="90">
        <f>CA24+CA25</f>
        <v>0</v>
      </c>
      <c r="CB23" s="115">
        <f>CB24+CB25</f>
        <v>0</v>
      </c>
      <c r="CC23" s="155">
        <f>CC24+CC25</f>
        <v>0</v>
      </c>
      <c r="CD23" s="156"/>
      <c r="CE23" s="156"/>
      <c r="CF23" s="156"/>
      <c r="CG23" s="156"/>
      <c r="CH23" s="156"/>
      <c r="CI23" s="156"/>
      <c r="CJ23" s="156"/>
      <c r="CK23" s="156"/>
      <c r="CL23" s="156"/>
      <c r="CM23" s="156"/>
      <c r="CN23" s="156"/>
      <c r="CO23" s="157"/>
      <c r="CP23" s="155">
        <f>CP24+CP25</f>
        <v>0</v>
      </c>
      <c r="CQ23" s="156"/>
      <c r="CR23" s="156"/>
      <c r="CS23" s="156"/>
      <c r="CT23" s="156"/>
      <c r="CU23" s="156"/>
      <c r="CV23" s="156"/>
      <c r="CW23" s="156"/>
      <c r="CX23" s="156"/>
      <c r="CY23" s="156"/>
      <c r="CZ23" s="156"/>
      <c r="DA23" s="156"/>
      <c r="DB23" s="157"/>
    </row>
    <row r="24" spans="1:106" s="63" customFormat="1" ht="37.950000000000003" customHeight="1" x14ac:dyDescent="0.25">
      <c r="A24" s="158" t="s">
        <v>185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60"/>
      <c r="AE24" s="167"/>
      <c r="AF24" s="168"/>
      <c r="AG24" s="168"/>
      <c r="AH24" s="168"/>
      <c r="AI24" s="168"/>
      <c r="AJ24" s="168"/>
      <c r="AK24" s="168"/>
      <c r="AL24" s="169"/>
      <c r="AM24" s="126" t="s">
        <v>182</v>
      </c>
      <c r="AN24" s="155">
        <f t="shared" si="0"/>
        <v>0</v>
      </c>
      <c r="AO24" s="156"/>
      <c r="AP24" s="156"/>
      <c r="AQ24" s="156"/>
      <c r="AR24" s="156"/>
      <c r="AS24" s="156"/>
      <c r="AT24" s="156"/>
      <c r="AU24" s="156"/>
      <c r="AV24" s="156"/>
      <c r="AW24" s="156"/>
      <c r="AX24" s="156"/>
      <c r="AY24" s="156"/>
      <c r="AZ24" s="156"/>
      <c r="BA24" s="157"/>
      <c r="BB24" s="155"/>
      <c r="BC24" s="156"/>
      <c r="BD24" s="156"/>
      <c r="BE24" s="156"/>
      <c r="BF24" s="156"/>
      <c r="BG24" s="156"/>
      <c r="BH24" s="156"/>
      <c r="BI24" s="156"/>
      <c r="BJ24" s="156"/>
      <c r="BK24" s="156"/>
      <c r="BL24" s="156"/>
      <c r="BM24" s="156"/>
      <c r="BN24" s="90"/>
      <c r="BO24" s="155"/>
      <c r="BP24" s="156"/>
      <c r="BQ24" s="156"/>
      <c r="BR24" s="156"/>
      <c r="BS24" s="156"/>
      <c r="BT24" s="156"/>
      <c r="BU24" s="156"/>
      <c r="BV24" s="156"/>
      <c r="BW24" s="156"/>
      <c r="BX24" s="156"/>
      <c r="BY24" s="156"/>
      <c r="BZ24" s="156"/>
      <c r="CA24" s="90"/>
      <c r="CB24" s="115"/>
      <c r="CC24" s="155"/>
      <c r="CD24" s="156"/>
      <c r="CE24" s="156"/>
      <c r="CF24" s="156"/>
      <c r="CG24" s="156"/>
      <c r="CH24" s="156"/>
      <c r="CI24" s="156"/>
      <c r="CJ24" s="156"/>
      <c r="CK24" s="156"/>
      <c r="CL24" s="156"/>
      <c r="CM24" s="156"/>
      <c r="CN24" s="156"/>
      <c r="CO24" s="157"/>
      <c r="CP24" s="155"/>
      <c r="CQ24" s="156"/>
      <c r="CR24" s="156"/>
      <c r="CS24" s="156"/>
      <c r="CT24" s="156"/>
      <c r="CU24" s="156"/>
      <c r="CV24" s="156"/>
      <c r="CW24" s="156"/>
      <c r="CX24" s="156"/>
      <c r="CY24" s="156"/>
      <c r="CZ24" s="156"/>
      <c r="DA24" s="156"/>
      <c r="DB24" s="157"/>
    </row>
    <row r="25" spans="1:106" s="63" customFormat="1" ht="33" customHeight="1" x14ac:dyDescent="0.25">
      <c r="A25" s="158" t="s">
        <v>183</v>
      </c>
      <c r="B25" s="159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9"/>
      <c r="Z25" s="159"/>
      <c r="AA25" s="159"/>
      <c r="AB25" s="159"/>
      <c r="AC25" s="159"/>
      <c r="AD25" s="160"/>
      <c r="AE25" s="170"/>
      <c r="AF25" s="171"/>
      <c r="AG25" s="171"/>
      <c r="AH25" s="171"/>
      <c r="AI25" s="171"/>
      <c r="AJ25" s="171"/>
      <c r="AK25" s="171"/>
      <c r="AL25" s="172"/>
      <c r="AM25" s="126" t="s">
        <v>184</v>
      </c>
      <c r="AN25" s="155">
        <f t="shared" si="0"/>
        <v>0</v>
      </c>
      <c r="AO25" s="156"/>
      <c r="AP25" s="156"/>
      <c r="AQ25" s="156"/>
      <c r="AR25" s="156"/>
      <c r="AS25" s="156"/>
      <c r="AT25" s="156"/>
      <c r="AU25" s="156"/>
      <c r="AV25" s="156"/>
      <c r="AW25" s="156"/>
      <c r="AX25" s="156"/>
      <c r="AY25" s="156"/>
      <c r="AZ25" s="156"/>
      <c r="BA25" s="157"/>
      <c r="BB25" s="155"/>
      <c r="BC25" s="156"/>
      <c r="BD25" s="156"/>
      <c r="BE25" s="156"/>
      <c r="BF25" s="156"/>
      <c r="BG25" s="156"/>
      <c r="BH25" s="156"/>
      <c r="BI25" s="156"/>
      <c r="BJ25" s="156"/>
      <c r="BK25" s="156"/>
      <c r="BL25" s="156"/>
      <c r="BM25" s="156"/>
      <c r="BN25" s="90"/>
      <c r="BO25" s="155"/>
      <c r="BP25" s="156"/>
      <c r="BQ25" s="156"/>
      <c r="BR25" s="156"/>
      <c r="BS25" s="156"/>
      <c r="BT25" s="156"/>
      <c r="BU25" s="156"/>
      <c r="BV25" s="156"/>
      <c r="BW25" s="156"/>
      <c r="BX25" s="156"/>
      <c r="BY25" s="156"/>
      <c r="BZ25" s="156"/>
      <c r="CA25" s="90"/>
      <c r="CB25" s="115"/>
      <c r="CC25" s="155"/>
      <c r="CD25" s="156"/>
      <c r="CE25" s="156"/>
      <c r="CF25" s="156"/>
      <c r="CG25" s="156"/>
      <c r="CH25" s="156"/>
      <c r="CI25" s="156"/>
      <c r="CJ25" s="156"/>
      <c r="CK25" s="156"/>
      <c r="CL25" s="156"/>
      <c r="CM25" s="156"/>
      <c r="CN25" s="156"/>
      <c r="CO25" s="157"/>
      <c r="CP25" s="155"/>
      <c r="CQ25" s="156"/>
      <c r="CR25" s="156"/>
      <c r="CS25" s="156"/>
      <c r="CT25" s="156"/>
      <c r="CU25" s="156"/>
      <c r="CV25" s="156"/>
      <c r="CW25" s="156"/>
      <c r="CX25" s="156"/>
      <c r="CY25" s="156"/>
      <c r="CZ25" s="156"/>
      <c r="DA25" s="156"/>
      <c r="DB25" s="157"/>
    </row>
    <row r="26" spans="1:106" s="63" customFormat="1" ht="30.6" customHeight="1" x14ac:dyDescent="0.25">
      <c r="A26" s="158" t="s">
        <v>203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60"/>
      <c r="AE26" s="227" t="s">
        <v>181</v>
      </c>
      <c r="AF26" s="228"/>
      <c r="AG26" s="228"/>
      <c r="AH26" s="228"/>
      <c r="AI26" s="228"/>
      <c r="AJ26" s="228"/>
      <c r="AK26" s="228"/>
      <c r="AL26" s="229"/>
      <c r="AM26" s="126"/>
      <c r="AN26" s="155">
        <f t="shared" si="0"/>
        <v>0</v>
      </c>
      <c r="AO26" s="156"/>
      <c r="AP26" s="156"/>
      <c r="AQ26" s="156"/>
      <c r="AR26" s="156"/>
      <c r="AS26" s="156"/>
      <c r="AT26" s="156"/>
      <c r="AU26" s="156"/>
      <c r="AV26" s="156"/>
      <c r="AW26" s="156"/>
      <c r="AX26" s="156"/>
      <c r="AY26" s="156"/>
      <c r="AZ26" s="156"/>
      <c r="BA26" s="157"/>
      <c r="BB26" s="155"/>
      <c r="BC26" s="156"/>
      <c r="BD26" s="156"/>
      <c r="BE26" s="156"/>
      <c r="BF26" s="156"/>
      <c r="BG26" s="156"/>
      <c r="BH26" s="156"/>
      <c r="BI26" s="156"/>
      <c r="BJ26" s="156"/>
      <c r="BK26" s="156"/>
      <c r="BL26" s="156"/>
      <c r="BM26" s="156"/>
      <c r="BN26" s="90"/>
      <c r="BO26" s="155"/>
      <c r="BP26" s="156"/>
      <c r="BQ26" s="156"/>
      <c r="BR26" s="156"/>
      <c r="BS26" s="156"/>
      <c r="BT26" s="156"/>
      <c r="BU26" s="156"/>
      <c r="BV26" s="156"/>
      <c r="BW26" s="156"/>
      <c r="BX26" s="156"/>
      <c r="BY26" s="156"/>
      <c r="BZ26" s="156"/>
      <c r="CA26" s="90"/>
      <c r="CB26" s="115"/>
      <c r="CC26" s="155"/>
      <c r="CD26" s="156"/>
      <c r="CE26" s="156"/>
      <c r="CF26" s="156"/>
      <c r="CG26" s="156"/>
      <c r="CH26" s="156"/>
      <c r="CI26" s="156"/>
      <c r="CJ26" s="156"/>
      <c r="CK26" s="156"/>
      <c r="CL26" s="156"/>
      <c r="CM26" s="156"/>
      <c r="CN26" s="156"/>
      <c r="CO26" s="157"/>
      <c r="CP26" s="155"/>
      <c r="CQ26" s="156"/>
      <c r="CR26" s="156"/>
      <c r="CS26" s="156"/>
      <c r="CT26" s="156"/>
      <c r="CU26" s="156"/>
      <c r="CV26" s="156"/>
      <c r="CW26" s="156"/>
      <c r="CX26" s="156"/>
      <c r="CY26" s="156"/>
      <c r="CZ26" s="156"/>
      <c r="DA26" s="156"/>
      <c r="DB26" s="157"/>
    </row>
    <row r="27" spans="1:106" s="63" customFormat="1" ht="31.95" customHeight="1" x14ac:dyDescent="0.25">
      <c r="A27" s="158" t="s">
        <v>283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60"/>
      <c r="AE27" s="227" t="s">
        <v>45</v>
      </c>
      <c r="AF27" s="228"/>
      <c r="AG27" s="228"/>
      <c r="AH27" s="228"/>
      <c r="AI27" s="228"/>
      <c r="AJ27" s="228"/>
      <c r="AK27" s="229"/>
      <c r="AL27" s="118"/>
      <c r="AM27" s="126" t="s">
        <v>45</v>
      </c>
      <c r="AN27" s="155">
        <f t="shared" si="0"/>
        <v>4316300</v>
      </c>
      <c r="AO27" s="156"/>
      <c r="AP27" s="156"/>
      <c r="AQ27" s="156"/>
      <c r="AR27" s="156"/>
      <c r="AS27" s="156"/>
      <c r="AT27" s="156"/>
      <c r="AU27" s="156"/>
      <c r="AV27" s="156"/>
      <c r="AW27" s="156"/>
      <c r="AX27" s="156"/>
      <c r="AY27" s="156"/>
      <c r="AZ27" s="156"/>
      <c r="BA27" s="157"/>
      <c r="BB27" s="155">
        <f>BB28</f>
        <v>0</v>
      </c>
      <c r="BC27" s="156"/>
      <c r="BD27" s="156"/>
      <c r="BE27" s="156"/>
      <c r="BF27" s="156"/>
      <c r="BG27" s="156"/>
      <c r="BH27" s="156"/>
      <c r="BI27" s="156"/>
      <c r="BJ27" s="156"/>
      <c r="BK27" s="156"/>
      <c r="BL27" s="156"/>
      <c r="BM27" s="156"/>
      <c r="BN27" s="90">
        <f>BN29</f>
        <v>0</v>
      </c>
      <c r="BO27" s="155">
        <f>BO28</f>
        <v>0</v>
      </c>
      <c r="BP27" s="156"/>
      <c r="BQ27" s="156"/>
      <c r="BR27" s="156"/>
      <c r="BS27" s="156"/>
      <c r="BT27" s="156"/>
      <c r="BU27" s="156"/>
      <c r="BV27" s="156"/>
      <c r="BW27" s="156"/>
      <c r="BX27" s="156"/>
      <c r="BY27" s="156"/>
      <c r="BZ27" s="156"/>
      <c r="CA27" s="90">
        <f>CA29</f>
        <v>0</v>
      </c>
      <c r="CB27" s="115">
        <f>CB29</f>
        <v>4316300</v>
      </c>
      <c r="CC27" s="155">
        <f>CC28</f>
        <v>0</v>
      </c>
      <c r="CD27" s="156"/>
      <c r="CE27" s="156"/>
      <c r="CF27" s="156"/>
      <c r="CG27" s="156"/>
      <c r="CH27" s="156"/>
      <c r="CI27" s="156"/>
      <c r="CJ27" s="156"/>
      <c r="CK27" s="156"/>
      <c r="CL27" s="156"/>
      <c r="CM27" s="156"/>
      <c r="CN27" s="156"/>
      <c r="CO27" s="157"/>
      <c r="CP27" s="155">
        <f>CP28</f>
        <v>0</v>
      </c>
      <c r="CQ27" s="156"/>
      <c r="CR27" s="156"/>
      <c r="CS27" s="156"/>
      <c r="CT27" s="156"/>
      <c r="CU27" s="156"/>
      <c r="CV27" s="156"/>
      <c r="CW27" s="156"/>
      <c r="CX27" s="156"/>
      <c r="CY27" s="156"/>
      <c r="CZ27" s="156"/>
      <c r="DA27" s="156"/>
      <c r="DB27" s="157"/>
    </row>
    <row r="28" spans="1:106" s="63" customFormat="1" ht="58.95" customHeight="1" x14ac:dyDescent="0.25">
      <c r="A28" s="158" t="s">
        <v>271</v>
      </c>
      <c r="B28" s="159"/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60"/>
      <c r="AE28" s="227" t="s">
        <v>256</v>
      </c>
      <c r="AF28" s="228"/>
      <c r="AG28" s="228"/>
      <c r="AH28" s="228"/>
      <c r="AI28" s="228"/>
      <c r="AJ28" s="228"/>
      <c r="AK28" s="228"/>
      <c r="AL28" s="120"/>
      <c r="AM28" s="126"/>
      <c r="AN28" s="155">
        <f t="shared" si="0"/>
        <v>0</v>
      </c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7"/>
      <c r="BB28" s="155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90"/>
      <c r="BO28" s="155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6"/>
      <c r="CA28" s="90"/>
      <c r="CB28" s="115"/>
      <c r="CC28" s="155"/>
      <c r="CD28" s="156"/>
      <c r="CE28" s="156"/>
      <c r="CF28" s="156"/>
      <c r="CG28" s="156"/>
      <c r="CH28" s="156"/>
      <c r="CI28" s="156"/>
      <c r="CJ28" s="156"/>
      <c r="CK28" s="156"/>
      <c r="CL28" s="156"/>
      <c r="CM28" s="156"/>
      <c r="CN28" s="156"/>
      <c r="CO28" s="157"/>
      <c r="CP28" s="155"/>
      <c r="CQ28" s="156"/>
      <c r="CR28" s="156"/>
      <c r="CS28" s="156"/>
      <c r="CT28" s="156"/>
      <c r="CU28" s="156"/>
      <c r="CV28" s="156"/>
      <c r="CW28" s="156"/>
      <c r="CX28" s="156"/>
      <c r="CY28" s="156"/>
      <c r="CZ28" s="156"/>
      <c r="DA28" s="156"/>
      <c r="DB28" s="157"/>
    </row>
    <row r="29" spans="1:106" s="63" customFormat="1" ht="30" customHeight="1" x14ac:dyDescent="0.25">
      <c r="A29" s="158" t="s">
        <v>273</v>
      </c>
      <c r="B29" s="159"/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60"/>
      <c r="AE29" s="227" t="s">
        <v>272</v>
      </c>
      <c r="AF29" s="228"/>
      <c r="AG29" s="228"/>
      <c r="AH29" s="228"/>
      <c r="AI29" s="228"/>
      <c r="AJ29" s="228"/>
      <c r="AK29" s="228"/>
      <c r="AL29" s="229"/>
      <c r="AM29" s="126"/>
      <c r="AN29" s="155">
        <f t="shared" si="0"/>
        <v>4316300</v>
      </c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7"/>
      <c r="BB29" s="155"/>
      <c r="BC29" s="156"/>
      <c r="BD29" s="156"/>
      <c r="BE29" s="156"/>
      <c r="BF29" s="156"/>
      <c r="BG29" s="156"/>
      <c r="BH29" s="156"/>
      <c r="BI29" s="156"/>
      <c r="BJ29" s="156"/>
      <c r="BK29" s="156"/>
      <c r="BL29" s="156"/>
      <c r="BM29" s="156"/>
      <c r="BN29" s="90"/>
      <c r="BO29" s="155"/>
      <c r="BP29" s="156"/>
      <c r="BQ29" s="156"/>
      <c r="BR29" s="156"/>
      <c r="BS29" s="156"/>
      <c r="BT29" s="156"/>
      <c r="BU29" s="156"/>
      <c r="BV29" s="156"/>
      <c r="BW29" s="156"/>
      <c r="BX29" s="156"/>
      <c r="BY29" s="156"/>
      <c r="BZ29" s="156"/>
      <c r="CA29" s="90"/>
      <c r="CB29" s="115">
        <v>4316300</v>
      </c>
      <c r="CC29" s="155"/>
      <c r="CD29" s="156"/>
      <c r="CE29" s="156"/>
      <c r="CF29" s="156"/>
      <c r="CG29" s="156"/>
      <c r="CH29" s="156"/>
      <c r="CI29" s="156"/>
      <c r="CJ29" s="156"/>
      <c r="CK29" s="156"/>
      <c r="CL29" s="156"/>
      <c r="CM29" s="156"/>
      <c r="CN29" s="156"/>
      <c r="CO29" s="157"/>
      <c r="CP29" s="155"/>
      <c r="CQ29" s="156"/>
      <c r="CR29" s="156"/>
      <c r="CS29" s="156"/>
      <c r="CT29" s="156"/>
      <c r="CU29" s="156"/>
      <c r="CV29" s="156"/>
      <c r="CW29" s="156"/>
      <c r="CX29" s="156"/>
      <c r="CY29" s="156"/>
      <c r="CZ29" s="156"/>
      <c r="DA29" s="156"/>
      <c r="DB29" s="157"/>
    </row>
    <row r="30" spans="1:106" s="62" customFormat="1" ht="30.6" customHeight="1" x14ac:dyDescent="0.25">
      <c r="A30" s="180" t="s">
        <v>86</v>
      </c>
      <c r="B30" s="181"/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2"/>
      <c r="AE30" s="183" t="s">
        <v>45</v>
      </c>
      <c r="AF30" s="184"/>
      <c r="AG30" s="184"/>
      <c r="AH30" s="184"/>
      <c r="AI30" s="184"/>
      <c r="AJ30" s="184"/>
      <c r="AK30" s="184"/>
      <c r="AL30" s="185"/>
      <c r="AM30" s="122" t="s">
        <v>45</v>
      </c>
      <c r="AN30" s="177">
        <f>BB30+BO30+CP30+CB30+CC30</f>
        <v>44110000</v>
      </c>
      <c r="AO30" s="178"/>
      <c r="AP30" s="178"/>
      <c r="AQ30" s="178"/>
      <c r="AR30" s="178"/>
      <c r="AS30" s="178"/>
      <c r="AT30" s="178"/>
      <c r="AU30" s="178"/>
      <c r="AV30" s="178"/>
      <c r="AW30" s="178"/>
      <c r="AX30" s="178"/>
      <c r="AY30" s="178"/>
      <c r="AZ30" s="178"/>
      <c r="BA30" s="179"/>
      <c r="BB30" s="177">
        <f>BB32+BB35+BB42+BB46+BB53+BB62+BB94+BB100+BB103+BB105+BB107+BB112+BB115+BB117+BB123+BB127+BB92</f>
        <v>36343700</v>
      </c>
      <c r="BC30" s="178"/>
      <c r="BD30" s="178"/>
      <c r="BE30" s="178"/>
      <c r="BF30" s="178"/>
      <c r="BG30" s="178"/>
      <c r="BH30" s="178"/>
      <c r="BI30" s="178"/>
      <c r="BJ30" s="178"/>
      <c r="BK30" s="178"/>
      <c r="BL30" s="178"/>
      <c r="BM30" s="178"/>
      <c r="BN30" s="74">
        <f>BN32+BN35+BN42+BN46+BN53+BN62+BN94+BN100+BN103+BN105+BN107+BN112+BN115+BN117+BN123+BN127+BN92</f>
        <v>0</v>
      </c>
      <c r="BO30" s="177">
        <f>BO32+BO35+BO42+BO46+BO53+BO62+BO94+BO100+BO103+BO105+BO107+BO112+BO115+BO117+BO92</f>
        <v>450000</v>
      </c>
      <c r="BP30" s="178"/>
      <c r="BQ30" s="178"/>
      <c r="BR30" s="178"/>
      <c r="BS30" s="178"/>
      <c r="BT30" s="178"/>
      <c r="BU30" s="178"/>
      <c r="BV30" s="178"/>
      <c r="BW30" s="178"/>
      <c r="BX30" s="178"/>
      <c r="BY30" s="178"/>
      <c r="BZ30" s="178"/>
      <c r="CA30" s="74">
        <f>CA32+CA35+CA42+CA46+CA53+CA62+CA94+CA100+CA103+CA105+CA107+CA112+CA115+CA117+CA123+CA127+CA92</f>
        <v>0</v>
      </c>
      <c r="CB30" s="121">
        <f>CB32+CB35+CB42+CB46+CB53+CB62+CB94+CB100+CB103+CB105+CB107+CB112+CB115+CB117+CB123+CB127+CB92</f>
        <v>4316300</v>
      </c>
      <c r="CC30" s="177">
        <f>CC32+CC35+CC42+CC46+CC53+CC62+CC94+CC100+CC103+CC105+CC107+CC112+CC115+CC117+CC92</f>
        <v>3000000</v>
      </c>
      <c r="CD30" s="178"/>
      <c r="CE30" s="178"/>
      <c r="CF30" s="178"/>
      <c r="CG30" s="178"/>
      <c r="CH30" s="178"/>
      <c r="CI30" s="178"/>
      <c r="CJ30" s="178"/>
      <c r="CK30" s="178"/>
      <c r="CL30" s="178"/>
      <c r="CM30" s="178"/>
      <c r="CN30" s="178"/>
      <c r="CO30" s="179"/>
      <c r="CP30" s="177">
        <f>CP32+CP35+CP42+CP46+CP53+CP62+CP94+CP100+CP103+CP105+CP107+CP112+CP115+CP117</f>
        <v>0</v>
      </c>
      <c r="CQ30" s="178"/>
      <c r="CR30" s="178"/>
      <c r="CS30" s="178"/>
      <c r="CT30" s="178"/>
      <c r="CU30" s="178"/>
      <c r="CV30" s="178"/>
      <c r="CW30" s="178"/>
      <c r="CX30" s="178"/>
      <c r="CY30" s="178"/>
      <c r="CZ30" s="178"/>
      <c r="DA30" s="178"/>
      <c r="DB30" s="179"/>
    </row>
    <row r="31" spans="1:106" s="63" customFormat="1" ht="25.2" customHeight="1" x14ac:dyDescent="0.25">
      <c r="A31" s="158" t="s">
        <v>180</v>
      </c>
      <c r="B31" s="159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60"/>
      <c r="AE31" s="227" t="s">
        <v>45</v>
      </c>
      <c r="AF31" s="228"/>
      <c r="AG31" s="228"/>
      <c r="AH31" s="228"/>
      <c r="AI31" s="228"/>
      <c r="AJ31" s="228"/>
      <c r="AK31" s="228"/>
      <c r="AL31" s="229"/>
      <c r="AM31" s="126" t="s">
        <v>45</v>
      </c>
      <c r="AN31" s="155" t="s">
        <v>45</v>
      </c>
      <c r="AO31" s="156"/>
      <c r="AP31" s="156"/>
      <c r="AQ31" s="156"/>
      <c r="AR31" s="156"/>
      <c r="AS31" s="156"/>
      <c r="AT31" s="156"/>
      <c r="AU31" s="156"/>
      <c r="AV31" s="156"/>
      <c r="AW31" s="156"/>
      <c r="AX31" s="156"/>
      <c r="AY31" s="156"/>
      <c r="AZ31" s="156"/>
      <c r="BA31" s="157"/>
      <c r="BB31" s="155" t="s">
        <v>45</v>
      </c>
      <c r="BC31" s="156"/>
      <c r="BD31" s="156"/>
      <c r="BE31" s="156"/>
      <c r="BF31" s="156"/>
      <c r="BG31" s="156"/>
      <c r="BH31" s="156"/>
      <c r="BI31" s="156"/>
      <c r="BJ31" s="156"/>
      <c r="BK31" s="156"/>
      <c r="BL31" s="156"/>
      <c r="BM31" s="156"/>
      <c r="BN31" s="90" t="s">
        <v>45</v>
      </c>
      <c r="BO31" s="155" t="s">
        <v>45</v>
      </c>
      <c r="BP31" s="156"/>
      <c r="BQ31" s="156"/>
      <c r="BR31" s="156"/>
      <c r="BS31" s="156"/>
      <c r="BT31" s="156"/>
      <c r="BU31" s="156"/>
      <c r="BV31" s="156"/>
      <c r="BW31" s="156"/>
      <c r="BX31" s="156"/>
      <c r="BY31" s="156"/>
      <c r="BZ31" s="156"/>
      <c r="CA31" s="90" t="s">
        <v>45</v>
      </c>
      <c r="CB31" s="115" t="s">
        <v>45</v>
      </c>
      <c r="CC31" s="155" t="s">
        <v>45</v>
      </c>
      <c r="CD31" s="156"/>
      <c r="CE31" s="156"/>
      <c r="CF31" s="156"/>
      <c r="CG31" s="156"/>
      <c r="CH31" s="156"/>
      <c r="CI31" s="156"/>
      <c r="CJ31" s="156"/>
      <c r="CK31" s="156"/>
      <c r="CL31" s="156"/>
      <c r="CM31" s="156"/>
      <c r="CN31" s="156"/>
      <c r="CO31" s="157"/>
      <c r="CP31" s="155" t="s">
        <v>45</v>
      </c>
      <c r="CQ31" s="156"/>
      <c r="CR31" s="156"/>
      <c r="CS31" s="156"/>
      <c r="CT31" s="156"/>
      <c r="CU31" s="156"/>
      <c r="CV31" s="156"/>
      <c r="CW31" s="156"/>
      <c r="CX31" s="156"/>
      <c r="CY31" s="156"/>
      <c r="CZ31" s="156"/>
      <c r="DA31" s="156"/>
      <c r="DB31" s="157"/>
    </row>
    <row r="32" spans="1:106" s="62" customFormat="1" ht="25.95" customHeight="1" x14ac:dyDescent="0.25">
      <c r="A32" s="174" t="s">
        <v>187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6"/>
      <c r="AE32" s="164" t="s">
        <v>0</v>
      </c>
      <c r="AF32" s="165"/>
      <c r="AG32" s="165"/>
      <c r="AH32" s="165"/>
      <c r="AI32" s="165"/>
      <c r="AJ32" s="165"/>
      <c r="AK32" s="165"/>
      <c r="AL32" s="166"/>
      <c r="AM32" s="64" t="s">
        <v>45</v>
      </c>
      <c r="AN32" s="161">
        <f t="shared" ref="AN32:AN95" si="1">BB32+BO32+CB32+CC32</f>
        <v>23182798</v>
      </c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3"/>
      <c r="BB32" s="161">
        <f>BB33+BB34</f>
        <v>22282798</v>
      </c>
      <c r="BC32" s="162"/>
      <c r="BD32" s="162"/>
      <c r="BE32" s="162"/>
      <c r="BF32" s="162"/>
      <c r="BG32" s="162"/>
      <c r="BH32" s="162"/>
      <c r="BI32" s="162"/>
      <c r="BJ32" s="162"/>
      <c r="BK32" s="162"/>
      <c r="BL32" s="162"/>
      <c r="BM32" s="162"/>
      <c r="BN32" s="75">
        <f>BN33+BN34</f>
        <v>0</v>
      </c>
      <c r="BO32" s="161">
        <f>BO33+BO34</f>
        <v>0</v>
      </c>
      <c r="BP32" s="162"/>
      <c r="BQ32" s="162"/>
      <c r="BR32" s="162"/>
      <c r="BS32" s="162"/>
      <c r="BT32" s="162"/>
      <c r="BU32" s="162"/>
      <c r="BV32" s="162"/>
      <c r="BW32" s="162"/>
      <c r="BX32" s="162"/>
      <c r="BY32" s="162"/>
      <c r="BZ32" s="162"/>
      <c r="CA32" s="75">
        <f>CA33+CA34</f>
        <v>0</v>
      </c>
      <c r="CB32" s="116">
        <f>CB33+CB34</f>
        <v>0</v>
      </c>
      <c r="CC32" s="161">
        <f>CC33+CC34</f>
        <v>900000</v>
      </c>
      <c r="CD32" s="162"/>
      <c r="CE32" s="162"/>
      <c r="CF32" s="162"/>
      <c r="CG32" s="162"/>
      <c r="CH32" s="162"/>
      <c r="CI32" s="162"/>
      <c r="CJ32" s="162"/>
      <c r="CK32" s="162"/>
      <c r="CL32" s="162"/>
      <c r="CM32" s="162"/>
      <c r="CN32" s="162"/>
      <c r="CO32" s="163"/>
      <c r="CP32" s="161">
        <f>CP33+CP34</f>
        <v>0</v>
      </c>
      <c r="CQ32" s="162"/>
      <c r="CR32" s="162"/>
      <c r="CS32" s="162"/>
      <c r="CT32" s="162"/>
      <c r="CU32" s="162"/>
      <c r="CV32" s="162"/>
      <c r="CW32" s="162"/>
      <c r="CX32" s="162"/>
      <c r="CY32" s="162"/>
      <c r="CZ32" s="162"/>
      <c r="DA32" s="162"/>
      <c r="DB32" s="163"/>
    </row>
    <row r="33" spans="1:106" s="63" customFormat="1" ht="25.95" customHeight="1" x14ac:dyDescent="0.25">
      <c r="A33" s="158" t="s">
        <v>189</v>
      </c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60"/>
      <c r="AE33" s="167"/>
      <c r="AF33" s="168"/>
      <c r="AG33" s="168"/>
      <c r="AH33" s="168"/>
      <c r="AI33" s="168"/>
      <c r="AJ33" s="168"/>
      <c r="AK33" s="168"/>
      <c r="AL33" s="169"/>
      <c r="AM33" s="126" t="s">
        <v>46</v>
      </c>
      <c r="AN33" s="155">
        <f t="shared" si="1"/>
        <v>23182798</v>
      </c>
      <c r="AO33" s="156"/>
      <c r="AP33" s="156"/>
      <c r="AQ33" s="156"/>
      <c r="AR33" s="156"/>
      <c r="AS33" s="156"/>
      <c r="AT33" s="156"/>
      <c r="AU33" s="156"/>
      <c r="AV33" s="156"/>
      <c r="AW33" s="156"/>
      <c r="AX33" s="156"/>
      <c r="AY33" s="156"/>
      <c r="AZ33" s="156"/>
      <c r="BA33" s="157"/>
      <c r="BB33" s="155">
        <v>22282798</v>
      </c>
      <c r="BC33" s="156"/>
      <c r="BD33" s="156"/>
      <c r="BE33" s="156"/>
      <c r="BF33" s="156"/>
      <c r="BG33" s="156"/>
      <c r="BH33" s="156"/>
      <c r="BI33" s="156"/>
      <c r="BJ33" s="156"/>
      <c r="BK33" s="156"/>
      <c r="BL33" s="156"/>
      <c r="BM33" s="156"/>
      <c r="BN33" s="90"/>
      <c r="BO33" s="155"/>
      <c r="BP33" s="156"/>
      <c r="BQ33" s="156"/>
      <c r="BR33" s="156"/>
      <c r="BS33" s="156"/>
      <c r="BT33" s="156"/>
      <c r="BU33" s="156"/>
      <c r="BV33" s="156"/>
      <c r="BW33" s="156"/>
      <c r="BX33" s="156"/>
      <c r="BY33" s="156"/>
      <c r="BZ33" s="156"/>
      <c r="CA33" s="90"/>
      <c r="CB33" s="115"/>
      <c r="CC33" s="155">
        <v>900000</v>
      </c>
      <c r="CD33" s="156"/>
      <c r="CE33" s="156"/>
      <c r="CF33" s="156"/>
      <c r="CG33" s="156"/>
      <c r="CH33" s="156"/>
      <c r="CI33" s="156"/>
      <c r="CJ33" s="156"/>
      <c r="CK33" s="156"/>
      <c r="CL33" s="156"/>
      <c r="CM33" s="156"/>
      <c r="CN33" s="156"/>
      <c r="CO33" s="157"/>
      <c r="CP33" s="155"/>
      <c r="CQ33" s="156"/>
      <c r="CR33" s="156"/>
      <c r="CS33" s="156"/>
      <c r="CT33" s="156"/>
      <c r="CU33" s="156"/>
      <c r="CV33" s="156"/>
      <c r="CW33" s="156"/>
      <c r="CX33" s="156"/>
      <c r="CY33" s="156"/>
      <c r="CZ33" s="156"/>
      <c r="DA33" s="156"/>
      <c r="DB33" s="157"/>
    </row>
    <row r="34" spans="1:106" s="63" customFormat="1" ht="27.6" customHeight="1" x14ac:dyDescent="0.25">
      <c r="A34" s="158" t="s">
        <v>190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59"/>
      <c r="AD34" s="160"/>
      <c r="AE34" s="170"/>
      <c r="AF34" s="171"/>
      <c r="AG34" s="171"/>
      <c r="AH34" s="171"/>
      <c r="AI34" s="171"/>
      <c r="AJ34" s="171"/>
      <c r="AK34" s="171"/>
      <c r="AL34" s="172"/>
      <c r="AM34" s="126" t="s">
        <v>102</v>
      </c>
      <c r="AN34" s="155">
        <f t="shared" si="1"/>
        <v>0</v>
      </c>
      <c r="AO34" s="156"/>
      <c r="AP34" s="156"/>
      <c r="AQ34" s="156"/>
      <c r="AR34" s="156"/>
      <c r="AS34" s="156"/>
      <c r="AT34" s="156"/>
      <c r="AU34" s="156"/>
      <c r="AV34" s="156"/>
      <c r="AW34" s="156"/>
      <c r="AX34" s="156"/>
      <c r="AY34" s="156"/>
      <c r="AZ34" s="156"/>
      <c r="BA34" s="157"/>
      <c r="BB34" s="155"/>
      <c r="BC34" s="156"/>
      <c r="BD34" s="156"/>
      <c r="BE34" s="156"/>
      <c r="BF34" s="156"/>
      <c r="BG34" s="156"/>
      <c r="BH34" s="156"/>
      <c r="BI34" s="156"/>
      <c r="BJ34" s="156"/>
      <c r="BK34" s="156"/>
      <c r="BL34" s="156"/>
      <c r="BM34" s="156"/>
      <c r="BN34" s="90"/>
      <c r="BO34" s="155"/>
      <c r="BP34" s="156"/>
      <c r="BQ34" s="156"/>
      <c r="BR34" s="156"/>
      <c r="BS34" s="156"/>
      <c r="BT34" s="156"/>
      <c r="BU34" s="156"/>
      <c r="BV34" s="156"/>
      <c r="BW34" s="156"/>
      <c r="BX34" s="156"/>
      <c r="BY34" s="156"/>
      <c r="BZ34" s="156"/>
      <c r="CA34" s="90"/>
      <c r="CB34" s="115"/>
      <c r="CC34" s="155"/>
      <c r="CD34" s="156"/>
      <c r="CE34" s="156"/>
      <c r="CF34" s="156"/>
      <c r="CG34" s="156"/>
      <c r="CH34" s="156"/>
      <c r="CI34" s="156"/>
      <c r="CJ34" s="156"/>
      <c r="CK34" s="156"/>
      <c r="CL34" s="156"/>
      <c r="CM34" s="156"/>
      <c r="CN34" s="156"/>
      <c r="CO34" s="157"/>
      <c r="CP34" s="155"/>
      <c r="CQ34" s="156"/>
      <c r="CR34" s="156"/>
      <c r="CS34" s="156"/>
      <c r="CT34" s="156"/>
      <c r="CU34" s="156"/>
      <c r="CV34" s="156"/>
      <c r="CW34" s="156"/>
      <c r="CX34" s="156"/>
      <c r="CY34" s="156"/>
      <c r="CZ34" s="156"/>
      <c r="DA34" s="156"/>
      <c r="DB34" s="157"/>
    </row>
    <row r="35" spans="1:106" s="62" customFormat="1" ht="45" customHeight="1" x14ac:dyDescent="0.25">
      <c r="A35" s="174" t="s">
        <v>188</v>
      </c>
      <c r="B35" s="175"/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  <c r="AB35" s="175"/>
      <c r="AC35" s="175"/>
      <c r="AD35" s="176"/>
      <c r="AE35" s="164" t="s">
        <v>1</v>
      </c>
      <c r="AF35" s="165"/>
      <c r="AG35" s="165"/>
      <c r="AH35" s="165"/>
      <c r="AI35" s="165"/>
      <c r="AJ35" s="165"/>
      <c r="AK35" s="165"/>
      <c r="AL35" s="166"/>
      <c r="AM35" s="64" t="s">
        <v>45</v>
      </c>
      <c r="AN35" s="161">
        <f t="shared" si="1"/>
        <v>70000</v>
      </c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3"/>
      <c r="BB35" s="161">
        <f>BB36+BB37+BB38+BB39+BB40+BB41</f>
        <v>0</v>
      </c>
      <c r="BC35" s="162"/>
      <c r="BD35" s="162"/>
      <c r="BE35" s="162"/>
      <c r="BF35" s="162"/>
      <c r="BG35" s="162"/>
      <c r="BH35" s="162"/>
      <c r="BI35" s="162"/>
      <c r="BJ35" s="162"/>
      <c r="BK35" s="162"/>
      <c r="BL35" s="162"/>
      <c r="BM35" s="162"/>
      <c r="BN35" s="75">
        <f>BN36+BN37+BN38+BN39+BN40+BN41</f>
        <v>0</v>
      </c>
      <c r="BO35" s="161">
        <f>BO36+BO37+BO38+BO39+BO40+BO41</f>
        <v>0</v>
      </c>
      <c r="BP35" s="162"/>
      <c r="BQ35" s="162"/>
      <c r="BR35" s="162"/>
      <c r="BS35" s="162"/>
      <c r="BT35" s="162"/>
      <c r="BU35" s="162"/>
      <c r="BV35" s="162"/>
      <c r="BW35" s="162"/>
      <c r="BX35" s="162"/>
      <c r="BY35" s="162"/>
      <c r="BZ35" s="162"/>
      <c r="CA35" s="75">
        <f>CA36+CA37+CA38+CA39+CA40+CA41</f>
        <v>0</v>
      </c>
      <c r="CB35" s="116">
        <f>CB36+CB37+CB38+CB39+CB40+CB41</f>
        <v>0</v>
      </c>
      <c r="CC35" s="161">
        <f>CC36+CC37+CC38+CC39+CC40+CC41</f>
        <v>70000</v>
      </c>
      <c r="CD35" s="162"/>
      <c r="CE35" s="162"/>
      <c r="CF35" s="162"/>
      <c r="CG35" s="162"/>
      <c r="CH35" s="162"/>
      <c r="CI35" s="162"/>
      <c r="CJ35" s="162"/>
      <c r="CK35" s="162"/>
      <c r="CL35" s="162"/>
      <c r="CM35" s="162"/>
      <c r="CN35" s="162"/>
      <c r="CO35" s="163"/>
      <c r="CP35" s="161">
        <f>CP36+CP37+CP38+CP39+CP40+CP41</f>
        <v>0</v>
      </c>
      <c r="CQ35" s="162"/>
      <c r="CR35" s="162"/>
      <c r="CS35" s="162"/>
      <c r="CT35" s="162"/>
      <c r="CU35" s="162"/>
      <c r="CV35" s="162"/>
      <c r="CW35" s="162"/>
      <c r="CX35" s="162"/>
      <c r="CY35" s="162"/>
      <c r="CZ35" s="162"/>
      <c r="DA35" s="162"/>
      <c r="DB35" s="163"/>
    </row>
    <row r="36" spans="1:106" s="63" customFormat="1" ht="28.2" customHeight="1" x14ac:dyDescent="0.25">
      <c r="A36" s="158" t="s">
        <v>191</v>
      </c>
      <c r="B36" s="159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  <c r="AB36" s="159"/>
      <c r="AC36" s="159"/>
      <c r="AD36" s="160"/>
      <c r="AE36" s="167"/>
      <c r="AF36" s="168"/>
      <c r="AG36" s="168"/>
      <c r="AH36" s="168"/>
      <c r="AI36" s="168"/>
      <c r="AJ36" s="168"/>
      <c r="AK36" s="168"/>
      <c r="AL36" s="169"/>
      <c r="AM36" s="126" t="s">
        <v>47</v>
      </c>
      <c r="AN36" s="155">
        <f t="shared" si="1"/>
        <v>30000</v>
      </c>
      <c r="AO36" s="156"/>
      <c r="AP36" s="156"/>
      <c r="AQ36" s="156"/>
      <c r="AR36" s="156"/>
      <c r="AS36" s="156"/>
      <c r="AT36" s="156"/>
      <c r="AU36" s="156"/>
      <c r="AV36" s="156"/>
      <c r="AW36" s="156"/>
      <c r="AX36" s="156"/>
      <c r="AY36" s="156"/>
      <c r="AZ36" s="156"/>
      <c r="BA36" s="157"/>
      <c r="BB36" s="155"/>
      <c r="BC36" s="156"/>
      <c r="BD36" s="156"/>
      <c r="BE36" s="156"/>
      <c r="BF36" s="156"/>
      <c r="BG36" s="156"/>
      <c r="BH36" s="156"/>
      <c r="BI36" s="156"/>
      <c r="BJ36" s="156"/>
      <c r="BK36" s="156"/>
      <c r="BL36" s="156"/>
      <c r="BM36" s="156"/>
      <c r="BN36" s="90"/>
      <c r="BO36" s="155"/>
      <c r="BP36" s="156"/>
      <c r="BQ36" s="156"/>
      <c r="BR36" s="156"/>
      <c r="BS36" s="156"/>
      <c r="BT36" s="156"/>
      <c r="BU36" s="156"/>
      <c r="BV36" s="156"/>
      <c r="BW36" s="156"/>
      <c r="BX36" s="156"/>
      <c r="BY36" s="156"/>
      <c r="BZ36" s="156"/>
      <c r="CA36" s="90"/>
      <c r="CB36" s="115"/>
      <c r="CC36" s="155">
        <v>30000</v>
      </c>
      <c r="CD36" s="156"/>
      <c r="CE36" s="156"/>
      <c r="CF36" s="156"/>
      <c r="CG36" s="156"/>
      <c r="CH36" s="156"/>
      <c r="CI36" s="156"/>
      <c r="CJ36" s="156"/>
      <c r="CK36" s="156"/>
      <c r="CL36" s="156"/>
      <c r="CM36" s="156"/>
      <c r="CN36" s="156"/>
      <c r="CO36" s="157"/>
      <c r="CP36" s="155"/>
      <c r="CQ36" s="156"/>
      <c r="CR36" s="156"/>
      <c r="CS36" s="156"/>
      <c r="CT36" s="156"/>
      <c r="CU36" s="156"/>
      <c r="CV36" s="156"/>
      <c r="CW36" s="156"/>
      <c r="CX36" s="156"/>
      <c r="CY36" s="156"/>
      <c r="CZ36" s="156"/>
      <c r="DA36" s="156"/>
      <c r="DB36" s="157"/>
    </row>
    <row r="37" spans="1:106" s="63" customFormat="1" ht="28.2" customHeight="1" x14ac:dyDescent="0.25">
      <c r="A37" s="158" t="s">
        <v>192</v>
      </c>
      <c r="B37" s="159"/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  <c r="AD37" s="160"/>
      <c r="AE37" s="167"/>
      <c r="AF37" s="168"/>
      <c r="AG37" s="168"/>
      <c r="AH37" s="168"/>
      <c r="AI37" s="168"/>
      <c r="AJ37" s="168"/>
      <c r="AK37" s="168"/>
      <c r="AL37" s="169"/>
      <c r="AM37" s="126" t="s">
        <v>193</v>
      </c>
      <c r="AN37" s="155">
        <f t="shared" si="1"/>
        <v>0</v>
      </c>
      <c r="AO37" s="156"/>
      <c r="AP37" s="156"/>
      <c r="AQ37" s="156"/>
      <c r="AR37" s="156"/>
      <c r="AS37" s="156"/>
      <c r="AT37" s="156"/>
      <c r="AU37" s="156"/>
      <c r="AV37" s="156"/>
      <c r="AW37" s="156"/>
      <c r="AX37" s="156"/>
      <c r="AY37" s="156"/>
      <c r="AZ37" s="156"/>
      <c r="BA37" s="157"/>
      <c r="BB37" s="155"/>
      <c r="BC37" s="156"/>
      <c r="BD37" s="156"/>
      <c r="BE37" s="156"/>
      <c r="BF37" s="156"/>
      <c r="BG37" s="156"/>
      <c r="BH37" s="156"/>
      <c r="BI37" s="156"/>
      <c r="BJ37" s="156"/>
      <c r="BK37" s="156"/>
      <c r="BL37" s="156"/>
      <c r="BM37" s="156"/>
      <c r="BN37" s="90"/>
      <c r="BO37" s="155"/>
      <c r="BP37" s="156"/>
      <c r="BQ37" s="156"/>
      <c r="BR37" s="156"/>
      <c r="BS37" s="156"/>
      <c r="BT37" s="156"/>
      <c r="BU37" s="156"/>
      <c r="BV37" s="156"/>
      <c r="BW37" s="156"/>
      <c r="BX37" s="156"/>
      <c r="BY37" s="156"/>
      <c r="BZ37" s="156"/>
      <c r="CA37" s="90"/>
      <c r="CB37" s="115"/>
      <c r="CC37" s="155"/>
      <c r="CD37" s="156"/>
      <c r="CE37" s="156"/>
      <c r="CF37" s="156"/>
      <c r="CG37" s="156"/>
      <c r="CH37" s="156"/>
      <c r="CI37" s="156"/>
      <c r="CJ37" s="156"/>
      <c r="CK37" s="156"/>
      <c r="CL37" s="156"/>
      <c r="CM37" s="156"/>
      <c r="CN37" s="156"/>
      <c r="CO37" s="157"/>
      <c r="CP37" s="155"/>
      <c r="CQ37" s="156"/>
      <c r="CR37" s="156"/>
      <c r="CS37" s="156"/>
      <c r="CT37" s="156"/>
      <c r="CU37" s="156"/>
      <c r="CV37" s="156"/>
      <c r="CW37" s="156"/>
      <c r="CX37" s="156"/>
      <c r="CY37" s="156"/>
      <c r="CZ37" s="156"/>
      <c r="DA37" s="156"/>
      <c r="DB37" s="157"/>
    </row>
    <row r="38" spans="1:106" s="63" customFormat="1" ht="24" customHeight="1" x14ac:dyDescent="0.25">
      <c r="A38" s="158" t="s">
        <v>194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  <c r="AC38" s="159"/>
      <c r="AD38" s="160"/>
      <c r="AE38" s="167"/>
      <c r="AF38" s="168"/>
      <c r="AG38" s="168"/>
      <c r="AH38" s="168"/>
      <c r="AI38" s="168"/>
      <c r="AJ38" s="168"/>
      <c r="AK38" s="168"/>
      <c r="AL38" s="169"/>
      <c r="AM38" s="126" t="s">
        <v>49</v>
      </c>
      <c r="AN38" s="155">
        <f t="shared" si="1"/>
        <v>0</v>
      </c>
      <c r="AO38" s="156"/>
      <c r="AP38" s="156"/>
      <c r="AQ38" s="156"/>
      <c r="AR38" s="156"/>
      <c r="AS38" s="156"/>
      <c r="AT38" s="156"/>
      <c r="AU38" s="156"/>
      <c r="AV38" s="156"/>
      <c r="AW38" s="156"/>
      <c r="AX38" s="156"/>
      <c r="AY38" s="156"/>
      <c r="AZ38" s="156"/>
      <c r="BA38" s="157"/>
      <c r="BB38" s="155"/>
      <c r="BC38" s="156"/>
      <c r="BD38" s="156"/>
      <c r="BE38" s="156"/>
      <c r="BF38" s="156"/>
      <c r="BG38" s="156"/>
      <c r="BH38" s="156"/>
      <c r="BI38" s="156"/>
      <c r="BJ38" s="156"/>
      <c r="BK38" s="156"/>
      <c r="BL38" s="156"/>
      <c r="BM38" s="156"/>
      <c r="BN38" s="90"/>
      <c r="BO38" s="155"/>
      <c r="BP38" s="156"/>
      <c r="BQ38" s="156"/>
      <c r="BR38" s="156"/>
      <c r="BS38" s="156"/>
      <c r="BT38" s="156"/>
      <c r="BU38" s="156"/>
      <c r="BV38" s="156"/>
      <c r="BW38" s="156"/>
      <c r="BX38" s="156"/>
      <c r="BY38" s="156"/>
      <c r="BZ38" s="156"/>
      <c r="CA38" s="90"/>
      <c r="CB38" s="115"/>
      <c r="CC38" s="155"/>
      <c r="CD38" s="156"/>
      <c r="CE38" s="156"/>
      <c r="CF38" s="156"/>
      <c r="CG38" s="156"/>
      <c r="CH38" s="156"/>
      <c r="CI38" s="156"/>
      <c r="CJ38" s="156"/>
      <c r="CK38" s="156"/>
      <c r="CL38" s="156"/>
      <c r="CM38" s="156"/>
      <c r="CN38" s="156"/>
      <c r="CO38" s="157"/>
      <c r="CP38" s="155"/>
      <c r="CQ38" s="156"/>
      <c r="CR38" s="156"/>
      <c r="CS38" s="156"/>
      <c r="CT38" s="156"/>
      <c r="CU38" s="156"/>
      <c r="CV38" s="156"/>
      <c r="CW38" s="156"/>
      <c r="CX38" s="156"/>
      <c r="CY38" s="156"/>
      <c r="CZ38" s="156"/>
      <c r="DA38" s="156"/>
      <c r="DB38" s="157"/>
    </row>
    <row r="39" spans="1:106" s="63" customFormat="1" ht="24" customHeight="1" x14ac:dyDescent="0.25">
      <c r="A39" s="158" t="s">
        <v>195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  <c r="AD39" s="160"/>
      <c r="AE39" s="167"/>
      <c r="AF39" s="168"/>
      <c r="AG39" s="168"/>
      <c r="AH39" s="168"/>
      <c r="AI39" s="168"/>
      <c r="AJ39" s="168"/>
      <c r="AK39" s="168"/>
      <c r="AL39" s="169"/>
      <c r="AM39" s="101" t="s">
        <v>50</v>
      </c>
      <c r="AN39" s="155">
        <f t="shared" si="1"/>
        <v>0</v>
      </c>
      <c r="AO39" s="156"/>
      <c r="AP39" s="156"/>
      <c r="AQ39" s="156"/>
      <c r="AR39" s="156"/>
      <c r="AS39" s="156"/>
      <c r="AT39" s="156"/>
      <c r="AU39" s="156"/>
      <c r="AV39" s="156"/>
      <c r="AW39" s="156"/>
      <c r="AX39" s="156"/>
      <c r="AY39" s="156"/>
      <c r="AZ39" s="156"/>
      <c r="BA39" s="157"/>
      <c r="BB39" s="155"/>
      <c r="BC39" s="156"/>
      <c r="BD39" s="156"/>
      <c r="BE39" s="156"/>
      <c r="BF39" s="156"/>
      <c r="BG39" s="156"/>
      <c r="BH39" s="156"/>
      <c r="BI39" s="156"/>
      <c r="BJ39" s="156"/>
      <c r="BK39" s="156"/>
      <c r="BL39" s="156"/>
      <c r="BM39" s="156"/>
      <c r="BN39" s="90"/>
      <c r="BO39" s="155"/>
      <c r="BP39" s="156"/>
      <c r="BQ39" s="156"/>
      <c r="BR39" s="156"/>
      <c r="BS39" s="156"/>
      <c r="BT39" s="156"/>
      <c r="BU39" s="156"/>
      <c r="BV39" s="156"/>
      <c r="BW39" s="156"/>
      <c r="BX39" s="156"/>
      <c r="BY39" s="156"/>
      <c r="BZ39" s="156"/>
      <c r="CA39" s="90"/>
      <c r="CB39" s="115"/>
      <c r="CC39" s="155"/>
      <c r="CD39" s="156"/>
      <c r="CE39" s="156"/>
      <c r="CF39" s="156"/>
      <c r="CG39" s="156"/>
      <c r="CH39" s="156"/>
      <c r="CI39" s="156"/>
      <c r="CJ39" s="156"/>
      <c r="CK39" s="156"/>
      <c r="CL39" s="156"/>
      <c r="CM39" s="156"/>
      <c r="CN39" s="156"/>
      <c r="CO39" s="157"/>
      <c r="CP39" s="155"/>
      <c r="CQ39" s="156"/>
      <c r="CR39" s="156"/>
      <c r="CS39" s="156"/>
      <c r="CT39" s="156"/>
      <c r="CU39" s="156"/>
      <c r="CV39" s="156"/>
      <c r="CW39" s="156"/>
      <c r="CX39" s="156"/>
      <c r="CY39" s="156"/>
      <c r="CZ39" s="156"/>
      <c r="DA39" s="156"/>
      <c r="DB39" s="157"/>
    </row>
    <row r="40" spans="1:106" s="63" customFormat="1" ht="23.25" customHeight="1" x14ac:dyDescent="0.25">
      <c r="A40" s="158" t="s">
        <v>196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59"/>
      <c r="Z40" s="159"/>
      <c r="AA40" s="159"/>
      <c r="AB40" s="159"/>
      <c r="AC40" s="159"/>
      <c r="AD40" s="160"/>
      <c r="AE40" s="167"/>
      <c r="AF40" s="168"/>
      <c r="AG40" s="168"/>
      <c r="AH40" s="168"/>
      <c r="AI40" s="168"/>
      <c r="AJ40" s="168"/>
      <c r="AK40" s="168"/>
      <c r="AL40" s="169"/>
      <c r="AM40" s="126" t="s">
        <v>54</v>
      </c>
      <c r="AN40" s="155">
        <f t="shared" si="1"/>
        <v>40000</v>
      </c>
      <c r="AO40" s="156"/>
      <c r="AP40" s="156"/>
      <c r="AQ40" s="156"/>
      <c r="AR40" s="156"/>
      <c r="AS40" s="156"/>
      <c r="AT40" s="156"/>
      <c r="AU40" s="156"/>
      <c r="AV40" s="156"/>
      <c r="AW40" s="156"/>
      <c r="AX40" s="156"/>
      <c r="AY40" s="156"/>
      <c r="AZ40" s="156"/>
      <c r="BA40" s="157"/>
      <c r="BB40" s="155"/>
      <c r="BC40" s="156"/>
      <c r="BD40" s="156"/>
      <c r="BE40" s="156"/>
      <c r="BF40" s="156"/>
      <c r="BG40" s="156"/>
      <c r="BH40" s="156"/>
      <c r="BI40" s="156"/>
      <c r="BJ40" s="156"/>
      <c r="BK40" s="156"/>
      <c r="BL40" s="156"/>
      <c r="BM40" s="156"/>
      <c r="BN40" s="90"/>
      <c r="BO40" s="155"/>
      <c r="BP40" s="156"/>
      <c r="BQ40" s="156"/>
      <c r="BR40" s="156"/>
      <c r="BS40" s="156"/>
      <c r="BT40" s="156"/>
      <c r="BU40" s="156"/>
      <c r="BV40" s="156"/>
      <c r="BW40" s="156"/>
      <c r="BX40" s="156"/>
      <c r="BY40" s="156"/>
      <c r="BZ40" s="156"/>
      <c r="CA40" s="90"/>
      <c r="CB40" s="115"/>
      <c r="CC40" s="155">
        <v>40000</v>
      </c>
      <c r="CD40" s="156"/>
      <c r="CE40" s="156"/>
      <c r="CF40" s="156"/>
      <c r="CG40" s="156"/>
      <c r="CH40" s="156"/>
      <c r="CI40" s="156"/>
      <c r="CJ40" s="156"/>
      <c r="CK40" s="156"/>
      <c r="CL40" s="156"/>
      <c r="CM40" s="156"/>
      <c r="CN40" s="156"/>
      <c r="CO40" s="157"/>
      <c r="CP40" s="155"/>
      <c r="CQ40" s="156"/>
      <c r="CR40" s="156"/>
      <c r="CS40" s="156"/>
      <c r="CT40" s="156"/>
      <c r="CU40" s="156"/>
      <c r="CV40" s="156"/>
      <c r="CW40" s="156"/>
      <c r="CX40" s="156"/>
      <c r="CY40" s="156"/>
      <c r="CZ40" s="156"/>
      <c r="DA40" s="156"/>
      <c r="DB40" s="157"/>
    </row>
    <row r="41" spans="1:106" s="63" customFormat="1" ht="26.4" customHeight="1" x14ac:dyDescent="0.25">
      <c r="A41" s="158" t="s">
        <v>190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9"/>
      <c r="Z41" s="159"/>
      <c r="AA41" s="159"/>
      <c r="AB41" s="159"/>
      <c r="AC41" s="159"/>
      <c r="AD41" s="160"/>
      <c r="AE41" s="170"/>
      <c r="AF41" s="171"/>
      <c r="AG41" s="171"/>
      <c r="AH41" s="171"/>
      <c r="AI41" s="171"/>
      <c r="AJ41" s="171"/>
      <c r="AK41" s="171"/>
      <c r="AL41" s="172"/>
      <c r="AM41" s="126" t="s">
        <v>102</v>
      </c>
      <c r="AN41" s="155">
        <f t="shared" si="1"/>
        <v>0</v>
      </c>
      <c r="AO41" s="156"/>
      <c r="AP41" s="156"/>
      <c r="AQ41" s="156"/>
      <c r="AR41" s="156"/>
      <c r="AS41" s="156"/>
      <c r="AT41" s="156"/>
      <c r="AU41" s="156"/>
      <c r="AV41" s="156"/>
      <c r="AW41" s="156"/>
      <c r="AX41" s="156"/>
      <c r="AY41" s="156"/>
      <c r="AZ41" s="156"/>
      <c r="BA41" s="157"/>
      <c r="BB41" s="155"/>
      <c r="BC41" s="156"/>
      <c r="BD41" s="156"/>
      <c r="BE41" s="156"/>
      <c r="BF41" s="156"/>
      <c r="BG41" s="156"/>
      <c r="BH41" s="156"/>
      <c r="BI41" s="156"/>
      <c r="BJ41" s="156"/>
      <c r="BK41" s="156"/>
      <c r="BL41" s="156"/>
      <c r="BM41" s="156"/>
      <c r="BN41" s="90"/>
      <c r="BO41" s="155"/>
      <c r="BP41" s="156"/>
      <c r="BQ41" s="156"/>
      <c r="BR41" s="156"/>
      <c r="BS41" s="156"/>
      <c r="BT41" s="156"/>
      <c r="BU41" s="156"/>
      <c r="BV41" s="156"/>
      <c r="BW41" s="156"/>
      <c r="BX41" s="156"/>
      <c r="BY41" s="156"/>
      <c r="BZ41" s="156"/>
      <c r="CA41" s="90"/>
      <c r="CB41" s="115"/>
      <c r="CC41" s="155"/>
      <c r="CD41" s="156"/>
      <c r="CE41" s="156"/>
      <c r="CF41" s="156"/>
      <c r="CG41" s="156"/>
      <c r="CH41" s="156"/>
      <c r="CI41" s="156"/>
      <c r="CJ41" s="156"/>
      <c r="CK41" s="156"/>
      <c r="CL41" s="156"/>
      <c r="CM41" s="156"/>
      <c r="CN41" s="156"/>
      <c r="CO41" s="157"/>
      <c r="CP41" s="155"/>
      <c r="CQ41" s="156"/>
      <c r="CR41" s="156"/>
      <c r="CS41" s="156"/>
      <c r="CT41" s="156"/>
      <c r="CU41" s="156"/>
      <c r="CV41" s="156"/>
      <c r="CW41" s="156"/>
      <c r="CX41" s="156"/>
      <c r="CY41" s="156"/>
      <c r="CZ41" s="156"/>
      <c r="DA41" s="156"/>
      <c r="DB41" s="157"/>
    </row>
    <row r="42" spans="1:106" s="62" customFormat="1" ht="63" customHeight="1" x14ac:dyDescent="0.25">
      <c r="A42" s="174" t="s">
        <v>197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5"/>
      <c r="Z42" s="175"/>
      <c r="AA42" s="175"/>
      <c r="AB42" s="175"/>
      <c r="AC42" s="175"/>
      <c r="AD42" s="176"/>
      <c r="AE42" s="164" t="s">
        <v>2</v>
      </c>
      <c r="AF42" s="165"/>
      <c r="AG42" s="165"/>
      <c r="AH42" s="165"/>
      <c r="AI42" s="165"/>
      <c r="AJ42" s="165"/>
      <c r="AK42" s="165"/>
      <c r="AL42" s="166"/>
      <c r="AM42" s="64" t="s">
        <v>45</v>
      </c>
      <c r="AN42" s="161">
        <f t="shared" si="1"/>
        <v>0</v>
      </c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3"/>
      <c r="BB42" s="161">
        <f>BB43+BB44+BB45</f>
        <v>0</v>
      </c>
      <c r="BC42" s="162"/>
      <c r="BD42" s="162"/>
      <c r="BE42" s="162"/>
      <c r="BF42" s="162"/>
      <c r="BG42" s="162"/>
      <c r="BH42" s="162"/>
      <c r="BI42" s="162"/>
      <c r="BJ42" s="162"/>
      <c r="BK42" s="162"/>
      <c r="BL42" s="162"/>
      <c r="BM42" s="162"/>
      <c r="BN42" s="75">
        <f>BN43+BN44+BN45</f>
        <v>0</v>
      </c>
      <c r="BO42" s="161">
        <f>BO43+BO44+BO45</f>
        <v>0</v>
      </c>
      <c r="BP42" s="162"/>
      <c r="BQ42" s="162"/>
      <c r="BR42" s="162"/>
      <c r="BS42" s="162"/>
      <c r="BT42" s="162"/>
      <c r="BU42" s="162"/>
      <c r="BV42" s="162"/>
      <c r="BW42" s="162"/>
      <c r="BX42" s="162"/>
      <c r="BY42" s="162"/>
      <c r="BZ42" s="162"/>
      <c r="CA42" s="75">
        <f>CA43+CA44+CA45</f>
        <v>0</v>
      </c>
      <c r="CB42" s="116">
        <f>CB43+CB44+CB45</f>
        <v>0</v>
      </c>
      <c r="CC42" s="161">
        <f>CC43+CC44+CC45</f>
        <v>0</v>
      </c>
      <c r="CD42" s="162"/>
      <c r="CE42" s="162"/>
      <c r="CF42" s="162"/>
      <c r="CG42" s="162"/>
      <c r="CH42" s="162"/>
      <c r="CI42" s="162"/>
      <c r="CJ42" s="162"/>
      <c r="CK42" s="162"/>
      <c r="CL42" s="162"/>
      <c r="CM42" s="162"/>
      <c r="CN42" s="162"/>
      <c r="CO42" s="163"/>
      <c r="CP42" s="161">
        <f>CP43+CP44+CP45</f>
        <v>0</v>
      </c>
      <c r="CQ42" s="162"/>
      <c r="CR42" s="162"/>
      <c r="CS42" s="162"/>
      <c r="CT42" s="162"/>
      <c r="CU42" s="162"/>
      <c r="CV42" s="162"/>
      <c r="CW42" s="162"/>
      <c r="CX42" s="162"/>
      <c r="CY42" s="162"/>
      <c r="CZ42" s="162"/>
      <c r="DA42" s="162"/>
      <c r="DB42" s="163"/>
    </row>
    <row r="43" spans="1:106" s="63" customFormat="1" ht="24" customHeight="1" x14ac:dyDescent="0.25">
      <c r="A43" s="158" t="s">
        <v>195</v>
      </c>
      <c r="B43" s="159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9"/>
      <c r="Z43" s="159"/>
      <c r="AA43" s="159"/>
      <c r="AB43" s="159"/>
      <c r="AC43" s="159"/>
      <c r="AD43" s="160"/>
      <c r="AE43" s="167"/>
      <c r="AF43" s="168"/>
      <c r="AG43" s="168"/>
      <c r="AH43" s="168"/>
      <c r="AI43" s="168"/>
      <c r="AJ43" s="168"/>
      <c r="AK43" s="168"/>
      <c r="AL43" s="169"/>
      <c r="AM43" s="101" t="s">
        <v>50</v>
      </c>
      <c r="AN43" s="155">
        <f t="shared" si="1"/>
        <v>0</v>
      </c>
      <c r="AO43" s="156"/>
      <c r="AP43" s="156"/>
      <c r="AQ43" s="156"/>
      <c r="AR43" s="156"/>
      <c r="AS43" s="156"/>
      <c r="AT43" s="156"/>
      <c r="AU43" s="156"/>
      <c r="AV43" s="156"/>
      <c r="AW43" s="156"/>
      <c r="AX43" s="156"/>
      <c r="AY43" s="156"/>
      <c r="AZ43" s="156"/>
      <c r="BA43" s="157"/>
      <c r="BB43" s="155"/>
      <c r="BC43" s="156"/>
      <c r="BD43" s="156"/>
      <c r="BE43" s="156"/>
      <c r="BF43" s="156"/>
      <c r="BG43" s="156"/>
      <c r="BH43" s="156"/>
      <c r="BI43" s="156"/>
      <c r="BJ43" s="156"/>
      <c r="BK43" s="156"/>
      <c r="BL43" s="156"/>
      <c r="BM43" s="156"/>
      <c r="BN43" s="90"/>
      <c r="BO43" s="155"/>
      <c r="BP43" s="156"/>
      <c r="BQ43" s="156"/>
      <c r="BR43" s="156"/>
      <c r="BS43" s="156"/>
      <c r="BT43" s="156"/>
      <c r="BU43" s="156"/>
      <c r="BV43" s="156"/>
      <c r="BW43" s="156"/>
      <c r="BX43" s="156"/>
      <c r="BY43" s="156"/>
      <c r="BZ43" s="156"/>
      <c r="CA43" s="90"/>
      <c r="CB43" s="115"/>
      <c r="CC43" s="155"/>
      <c r="CD43" s="156"/>
      <c r="CE43" s="156"/>
      <c r="CF43" s="156"/>
      <c r="CG43" s="156"/>
      <c r="CH43" s="156"/>
      <c r="CI43" s="156"/>
      <c r="CJ43" s="156"/>
      <c r="CK43" s="156"/>
      <c r="CL43" s="156"/>
      <c r="CM43" s="156"/>
      <c r="CN43" s="156"/>
      <c r="CO43" s="157"/>
      <c r="CP43" s="155"/>
      <c r="CQ43" s="156"/>
      <c r="CR43" s="156"/>
      <c r="CS43" s="156"/>
      <c r="CT43" s="156"/>
      <c r="CU43" s="156"/>
      <c r="CV43" s="156"/>
      <c r="CW43" s="156"/>
      <c r="CX43" s="156"/>
      <c r="CY43" s="156"/>
      <c r="CZ43" s="156"/>
      <c r="DA43" s="156"/>
      <c r="DB43" s="157"/>
    </row>
    <row r="44" spans="1:106" s="63" customFormat="1" ht="23.25" customHeight="1" x14ac:dyDescent="0.25">
      <c r="A44" s="158" t="s">
        <v>196</v>
      </c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60"/>
      <c r="AE44" s="167"/>
      <c r="AF44" s="168"/>
      <c r="AG44" s="168"/>
      <c r="AH44" s="168"/>
      <c r="AI44" s="168"/>
      <c r="AJ44" s="168"/>
      <c r="AK44" s="168"/>
      <c r="AL44" s="169"/>
      <c r="AM44" s="126" t="s">
        <v>54</v>
      </c>
      <c r="AN44" s="155">
        <f t="shared" si="1"/>
        <v>0</v>
      </c>
      <c r="AO44" s="156"/>
      <c r="AP44" s="156"/>
      <c r="AQ44" s="156"/>
      <c r="AR44" s="156"/>
      <c r="AS44" s="156"/>
      <c r="AT44" s="156"/>
      <c r="AU44" s="156"/>
      <c r="AV44" s="156"/>
      <c r="AW44" s="156"/>
      <c r="AX44" s="156"/>
      <c r="AY44" s="156"/>
      <c r="AZ44" s="156"/>
      <c r="BA44" s="157"/>
      <c r="BB44" s="155"/>
      <c r="BC44" s="156"/>
      <c r="BD44" s="156"/>
      <c r="BE44" s="156"/>
      <c r="BF44" s="156"/>
      <c r="BG44" s="156"/>
      <c r="BH44" s="156"/>
      <c r="BI44" s="156"/>
      <c r="BJ44" s="156"/>
      <c r="BK44" s="156"/>
      <c r="BL44" s="156"/>
      <c r="BM44" s="156"/>
      <c r="BN44" s="90"/>
      <c r="BO44" s="155"/>
      <c r="BP44" s="156"/>
      <c r="BQ44" s="156"/>
      <c r="BR44" s="156"/>
      <c r="BS44" s="156"/>
      <c r="BT44" s="156"/>
      <c r="BU44" s="156"/>
      <c r="BV44" s="156"/>
      <c r="BW44" s="156"/>
      <c r="BX44" s="156"/>
      <c r="BY44" s="156"/>
      <c r="BZ44" s="156"/>
      <c r="CA44" s="90"/>
      <c r="CB44" s="115"/>
      <c r="CC44" s="155"/>
      <c r="CD44" s="156"/>
      <c r="CE44" s="156"/>
      <c r="CF44" s="156"/>
      <c r="CG44" s="156"/>
      <c r="CH44" s="156"/>
      <c r="CI44" s="156"/>
      <c r="CJ44" s="156"/>
      <c r="CK44" s="156"/>
      <c r="CL44" s="156"/>
      <c r="CM44" s="156"/>
      <c r="CN44" s="156"/>
      <c r="CO44" s="157"/>
      <c r="CP44" s="155"/>
      <c r="CQ44" s="156"/>
      <c r="CR44" s="156"/>
      <c r="CS44" s="156"/>
      <c r="CT44" s="156"/>
      <c r="CU44" s="156"/>
      <c r="CV44" s="156"/>
      <c r="CW44" s="156"/>
      <c r="CX44" s="156"/>
      <c r="CY44" s="156"/>
      <c r="CZ44" s="156"/>
      <c r="DA44" s="156"/>
      <c r="DB44" s="157"/>
    </row>
    <row r="45" spans="1:106" s="63" customFormat="1" ht="25.95" customHeight="1" x14ac:dyDescent="0.25">
      <c r="A45" s="158" t="s">
        <v>204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9"/>
      <c r="Z45" s="159"/>
      <c r="AA45" s="159"/>
      <c r="AB45" s="159"/>
      <c r="AC45" s="159"/>
      <c r="AD45" s="160"/>
      <c r="AE45" s="170"/>
      <c r="AF45" s="171"/>
      <c r="AG45" s="171"/>
      <c r="AH45" s="171"/>
      <c r="AI45" s="171"/>
      <c r="AJ45" s="171"/>
      <c r="AK45" s="171"/>
      <c r="AL45" s="172"/>
      <c r="AM45" s="101" t="s">
        <v>97</v>
      </c>
      <c r="AN45" s="155">
        <f t="shared" si="1"/>
        <v>0</v>
      </c>
      <c r="AO45" s="156"/>
      <c r="AP45" s="156"/>
      <c r="AQ45" s="156"/>
      <c r="AR45" s="156"/>
      <c r="AS45" s="156"/>
      <c r="AT45" s="156"/>
      <c r="AU45" s="156"/>
      <c r="AV45" s="156"/>
      <c r="AW45" s="156"/>
      <c r="AX45" s="156"/>
      <c r="AY45" s="156"/>
      <c r="AZ45" s="156"/>
      <c r="BA45" s="157"/>
      <c r="BB45" s="155"/>
      <c r="BC45" s="156"/>
      <c r="BD45" s="156"/>
      <c r="BE45" s="156"/>
      <c r="BF45" s="156"/>
      <c r="BG45" s="156"/>
      <c r="BH45" s="156"/>
      <c r="BI45" s="156"/>
      <c r="BJ45" s="156"/>
      <c r="BK45" s="156"/>
      <c r="BL45" s="156"/>
      <c r="BM45" s="156"/>
      <c r="BN45" s="90"/>
      <c r="BO45" s="155"/>
      <c r="BP45" s="156"/>
      <c r="BQ45" s="156"/>
      <c r="BR45" s="156"/>
      <c r="BS45" s="156"/>
      <c r="BT45" s="156"/>
      <c r="BU45" s="156"/>
      <c r="BV45" s="156"/>
      <c r="BW45" s="156"/>
      <c r="BX45" s="156"/>
      <c r="BY45" s="156"/>
      <c r="BZ45" s="156"/>
      <c r="CA45" s="90"/>
      <c r="CB45" s="115"/>
      <c r="CC45" s="155"/>
      <c r="CD45" s="156"/>
      <c r="CE45" s="156"/>
      <c r="CF45" s="156"/>
      <c r="CG45" s="156"/>
      <c r="CH45" s="156"/>
      <c r="CI45" s="156"/>
      <c r="CJ45" s="156"/>
      <c r="CK45" s="156"/>
      <c r="CL45" s="156"/>
      <c r="CM45" s="156"/>
      <c r="CN45" s="156"/>
      <c r="CO45" s="157"/>
      <c r="CP45" s="155"/>
      <c r="CQ45" s="156"/>
      <c r="CR45" s="156"/>
      <c r="CS45" s="156"/>
      <c r="CT45" s="156"/>
      <c r="CU45" s="156"/>
      <c r="CV45" s="156"/>
      <c r="CW45" s="156"/>
      <c r="CX45" s="156"/>
      <c r="CY45" s="156"/>
      <c r="CZ45" s="156"/>
      <c r="DA45" s="156"/>
      <c r="DB45" s="157"/>
    </row>
    <row r="46" spans="1:106" s="62" customFormat="1" ht="62.4" customHeight="1" x14ac:dyDescent="0.25">
      <c r="A46" s="174" t="s">
        <v>205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6"/>
      <c r="AE46" s="234" t="s">
        <v>3</v>
      </c>
      <c r="AF46" s="235"/>
      <c r="AG46" s="235"/>
      <c r="AH46" s="235"/>
      <c r="AI46" s="235"/>
      <c r="AJ46" s="235"/>
      <c r="AK46" s="235"/>
      <c r="AL46" s="236"/>
      <c r="AM46" s="64" t="s">
        <v>45</v>
      </c>
      <c r="AN46" s="161">
        <f t="shared" si="1"/>
        <v>7001202</v>
      </c>
      <c r="AO46" s="162"/>
      <c r="AP46" s="162"/>
      <c r="AQ46" s="162"/>
      <c r="AR46" s="162"/>
      <c r="AS46" s="162"/>
      <c r="AT46" s="162"/>
      <c r="AU46" s="162"/>
      <c r="AV46" s="162"/>
      <c r="AW46" s="162"/>
      <c r="AX46" s="162"/>
      <c r="AY46" s="162"/>
      <c r="AZ46" s="162"/>
      <c r="BA46" s="163"/>
      <c r="BB46" s="161">
        <f>BB47+BB48+BB49+BB51+BB52+BB50</f>
        <v>6729402</v>
      </c>
      <c r="BC46" s="162"/>
      <c r="BD46" s="162"/>
      <c r="BE46" s="162"/>
      <c r="BF46" s="162"/>
      <c r="BG46" s="162"/>
      <c r="BH46" s="162"/>
      <c r="BI46" s="162"/>
      <c r="BJ46" s="162"/>
      <c r="BK46" s="162"/>
      <c r="BL46" s="162"/>
      <c r="BM46" s="162"/>
      <c r="BN46" s="75">
        <f>BN47+BN48+BN49+BN50+BN51+BN52</f>
        <v>0</v>
      </c>
      <c r="BO46" s="161">
        <f>BO47+BO48+BO49+BO51+BO52+BO50</f>
        <v>0</v>
      </c>
      <c r="BP46" s="162"/>
      <c r="BQ46" s="162"/>
      <c r="BR46" s="162"/>
      <c r="BS46" s="162"/>
      <c r="BT46" s="162"/>
      <c r="BU46" s="162"/>
      <c r="BV46" s="162"/>
      <c r="BW46" s="162"/>
      <c r="BX46" s="162"/>
      <c r="BY46" s="162"/>
      <c r="BZ46" s="162"/>
      <c r="CA46" s="75">
        <f>CA47+CA48+CA49+CA50+CA51+CA52</f>
        <v>0</v>
      </c>
      <c r="CB46" s="116">
        <f>CB47+CB48+CB49+CB50+CB51+CB52</f>
        <v>0</v>
      </c>
      <c r="CC46" s="161">
        <f>CC47+CC48+CC49+CC50+CC51+CC52</f>
        <v>271800</v>
      </c>
      <c r="CD46" s="162"/>
      <c r="CE46" s="162"/>
      <c r="CF46" s="162"/>
      <c r="CG46" s="162"/>
      <c r="CH46" s="162"/>
      <c r="CI46" s="162"/>
      <c r="CJ46" s="162"/>
      <c r="CK46" s="162"/>
      <c r="CL46" s="162"/>
      <c r="CM46" s="162"/>
      <c r="CN46" s="162"/>
      <c r="CO46" s="163"/>
      <c r="CP46" s="161">
        <f>CP47+CP48+CP49+CP50+CP51+CP52</f>
        <v>0</v>
      </c>
      <c r="CQ46" s="162"/>
      <c r="CR46" s="162"/>
      <c r="CS46" s="162"/>
      <c r="CT46" s="162"/>
      <c r="CU46" s="162"/>
      <c r="CV46" s="162"/>
      <c r="CW46" s="162"/>
      <c r="CX46" s="162"/>
      <c r="CY46" s="162"/>
      <c r="CZ46" s="162"/>
      <c r="DA46" s="162"/>
      <c r="DB46" s="163"/>
    </row>
    <row r="47" spans="1:106" s="63" customFormat="1" ht="22.95" customHeight="1" x14ac:dyDescent="0.25">
      <c r="A47" s="158" t="s">
        <v>206</v>
      </c>
      <c r="B47" s="159"/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9"/>
      <c r="Y47" s="159"/>
      <c r="Z47" s="159"/>
      <c r="AA47" s="159"/>
      <c r="AB47" s="159"/>
      <c r="AC47" s="159"/>
      <c r="AD47" s="160"/>
      <c r="AE47" s="237"/>
      <c r="AF47" s="238"/>
      <c r="AG47" s="238"/>
      <c r="AH47" s="238"/>
      <c r="AI47" s="238"/>
      <c r="AJ47" s="238"/>
      <c r="AK47" s="238"/>
      <c r="AL47" s="239"/>
      <c r="AM47" s="126" t="s">
        <v>48</v>
      </c>
      <c r="AN47" s="155">
        <f t="shared" si="1"/>
        <v>7001202</v>
      </c>
      <c r="AO47" s="156"/>
      <c r="AP47" s="156"/>
      <c r="AQ47" s="156"/>
      <c r="AR47" s="156"/>
      <c r="AS47" s="156"/>
      <c r="AT47" s="156"/>
      <c r="AU47" s="156"/>
      <c r="AV47" s="156"/>
      <c r="AW47" s="156"/>
      <c r="AX47" s="156"/>
      <c r="AY47" s="156"/>
      <c r="AZ47" s="156"/>
      <c r="BA47" s="157"/>
      <c r="BB47" s="155">
        <v>6729402</v>
      </c>
      <c r="BC47" s="156"/>
      <c r="BD47" s="156"/>
      <c r="BE47" s="156"/>
      <c r="BF47" s="156"/>
      <c r="BG47" s="156"/>
      <c r="BH47" s="156"/>
      <c r="BI47" s="156"/>
      <c r="BJ47" s="156"/>
      <c r="BK47" s="156"/>
      <c r="BL47" s="156"/>
      <c r="BM47" s="156"/>
      <c r="BN47" s="90"/>
      <c r="BO47" s="155"/>
      <c r="BP47" s="156"/>
      <c r="BQ47" s="156"/>
      <c r="BR47" s="156"/>
      <c r="BS47" s="156"/>
      <c r="BT47" s="156"/>
      <c r="BU47" s="156"/>
      <c r="BV47" s="156"/>
      <c r="BW47" s="156"/>
      <c r="BX47" s="156"/>
      <c r="BY47" s="156"/>
      <c r="BZ47" s="156"/>
      <c r="CA47" s="90"/>
      <c r="CB47" s="115"/>
      <c r="CC47" s="155">
        <v>271800</v>
      </c>
      <c r="CD47" s="156"/>
      <c r="CE47" s="156"/>
      <c r="CF47" s="156"/>
      <c r="CG47" s="156"/>
      <c r="CH47" s="156"/>
      <c r="CI47" s="156"/>
      <c r="CJ47" s="156"/>
      <c r="CK47" s="156"/>
      <c r="CL47" s="156"/>
      <c r="CM47" s="156"/>
      <c r="CN47" s="156"/>
      <c r="CO47" s="157"/>
      <c r="CP47" s="155"/>
      <c r="CQ47" s="156"/>
      <c r="CR47" s="156"/>
      <c r="CS47" s="156"/>
      <c r="CT47" s="156"/>
      <c r="CU47" s="156"/>
      <c r="CV47" s="156"/>
      <c r="CW47" s="156"/>
      <c r="CX47" s="156"/>
      <c r="CY47" s="156"/>
      <c r="CZ47" s="156"/>
      <c r="DA47" s="156"/>
      <c r="DB47" s="157"/>
    </row>
    <row r="48" spans="1:106" s="63" customFormat="1" ht="25.2" customHeight="1" x14ac:dyDescent="0.25">
      <c r="A48" s="158" t="s">
        <v>207</v>
      </c>
      <c r="B48" s="159"/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9"/>
      <c r="Y48" s="159"/>
      <c r="Z48" s="159"/>
      <c r="AA48" s="159"/>
      <c r="AB48" s="159"/>
      <c r="AC48" s="159"/>
      <c r="AD48" s="160"/>
      <c r="AE48" s="237"/>
      <c r="AF48" s="238"/>
      <c r="AG48" s="238"/>
      <c r="AH48" s="238"/>
      <c r="AI48" s="238"/>
      <c r="AJ48" s="238"/>
      <c r="AK48" s="238"/>
      <c r="AL48" s="239"/>
      <c r="AM48" s="126" t="s">
        <v>53</v>
      </c>
      <c r="AN48" s="155">
        <f t="shared" si="1"/>
        <v>0</v>
      </c>
      <c r="AO48" s="156"/>
      <c r="AP48" s="156"/>
      <c r="AQ48" s="156"/>
      <c r="AR48" s="156"/>
      <c r="AS48" s="156"/>
      <c r="AT48" s="156"/>
      <c r="AU48" s="156"/>
      <c r="AV48" s="156"/>
      <c r="AW48" s="156"/>
      <c r="AX48" s="156"/>
      <c r="AY48" s="156"/>
      <c r="AZ48" s="156"/>
      <c r="BA48" s="157"/>
      <c r="BB48" s="155"/>
      <c r="BC48" s="156"/>
      <c r="BD48" s="156"/>
      <c r="BE48" s="156"/>
      <c r="BF48" s="156"/>
      <c r="BG48" s="156"/>
      <c r="BH48" s="156"/>
      <c r="BI48" s="156"/>
      <c r="BJ48" s="156"/>
      <c r="BK48" s="156"/>
      <c r="BL48" s="156"/>
      <c r="BM48" s="156"/>
      <c r="BN48" s="90"/>
      <c r="BO48" s="155"/>
      <c r="BP48" s="156"/>
      <c r="BQ48" s="156"/>
      <c r="BR48" s="156"/>
      <c r="BS48" s="156"/>
      <c r="BT48" s="156"/>
      <c r="BU48" s="156"/>
      <c r="BV48" s="156"/>
      <c r="BW48" s="156"/>
      <c r="BX48" s="156"/>
      <c r="BY48" s="156"/>
      <c r="BZ48" s="156"/>
      <c r="CA48" s="90"/>
      <c r="CB48" s="115"/>
      <c r="CC48" s="155"/>
      <c r="CD48" s="156"/>
      <c r="CE48" s="156"/>
      <c r="CF48" s="156"/>
      <c r="CG48" s="156"/>
      <c r="CH48" s="156"/>
      <c r="CI48" s="156"/>
      <c r="CJ48" s="156"/>
      <c r="CK48" s="156"/>
      <c r="CL48" s="156"/>
      <c r="CM48" s="156"/>
      <c r="CN48" s="156"/>
      <c r="CO48" s="157"/>
      <c r="CP48" s="155"/>
      <c r="CQ48" s="156"/>
      <c r="CR48" s="156"/>
      <c r="CS48" s="156"/>
      <c r="CT48" s="156"/>
      <c r="CU48" s="156"/>
      <c r="CV48" s="156"/>
      <c r="CW48" s="156"/>
      <c r="CX48" s="156"/>
      <c r="CY48" s="156"/>
      <c r="CZ48" s="156"/>
      <c r="DA48" s="156"/>
      <c r="DB48" s="157"/>
    </row>
    <row r="49" spans="1:106" s="63" customFormat="1" ht="25.95" customHeight="1" x14ac:dyDescent="0.25">
      <c r="A49" s="158" t="s">
        <v>196</v>
      </c>
      <c r="B49" s="159"/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9"/>
      <c r="Z49" s="159"/>
      <c r="AA49" s="159"/>
      <c r="AB49" s="159"/>
      <c r="AC49" s="159"/>
      <c r="AD49" s="160"/>
      <c r="AE49" s="237"/>
      <c r="AF49" s="238"/>
      <c r="AG49" s="238"/>
      <c r="AH49" s="238"/>
      <c r="AI49" s="238"/>
      <c r="AJ49" s="238"/>
      <c r="AK49" s="238"/>
      <c r="AL49" s="239"/>
      <c r="AM49" s="126" t="s">
        <v>54</v>
      </c>
      <c r="AN49" s="155">
        <f t="shared" si="1"/>
        <v>0</v>
      </c>
      <c r="AO49" s="156"/>
      <c r="AP49" s="156"/>
      <c r="AQ49" s="156"/>
      <c r="AR49" s="156"/>
      <c r="AS49" s="156"/>
      <c r="AT49" s="156"/>
      <c r="AU49" s="156"/>
      <c r="AV49" s="156"/>
      <c r="AW49" s="156"/>
      <c r="AX49" s="156"/>
      <c r="AY49" s="156"/>
      <c r="AZ49" s="156"/>
      <c r="BA49" s="157"/>
      <c r="BB49" s="155"/>
      <c r="BC49" s="156"/>
      <c r="BD49" s="156"/>
      <c r="BE49" s="156"/>
      <c r="BF49" s="156"/>
      <c r="BG49" s="156"/>
      <c r="BH49" s="156"/>
      <c r="BI49" s="156"/>
      <c r="BJ49" s="156"/>
      <c r="BK49" s="156"/>
      <c r="BL49" s="156"/>
      <c r="BM49" s="156"/>
      <c r="BN49" s="90"/>
      <c r="BO49" s="155"/>
      <c r="BP49" s="156"/>
      <c r="BQ49" s="156"/>
      <c r="BR49" s="156"/>
      <c r="BS49" s="156"/>
      <c r="BT49" s="156"/>
      <c r="BU49" s="156"/>
      <c r="BV49" s="156"/>
      <c r="BW49" s="156"/>
      <c r="BX49" s="156"/>
      <c r="BY49" s="156"/>
      <c r="BZ49" s="156"/>
      <c r="CA49" s="90"/>
      <c r="CB49" s="115"/>
      <c r="CC49" s="155"/>
      <c r="CD49" s="156"/>
      <c r="CE49" s="156"/>
      <c r="CF49" s="156"/>
      <c r="CG49" s="156"/>
      <c r="CH49" s="156"/>
      <c r="CI49" s="156"/>
      <c r="CJ49" s="156"/>
      <c r="CK49" s="156"/>
      <c r="CL49" s="156"/>
      <c r="CM49" s="156"/>
      <c r="CN49" s="156"/>
      <c r="CO49" s="157"/>
      <c r="CP49" s="155"/>
      <c r="CQ49" s="156"/>
      <c r="CR49" s="156"/>
      <c r="CS49" s="156"/>
      <c r="CT49" s="156"/>
      <c r="CU49" s="156"/>
      <c r="CV49" s="156"/>
      <c r="CW49" s="156"/>
      <c r="CX49" s="156"/>
      <c r="CY49" s="156"/>
      <c r="CZ49" s="156"/>
      <c r="DA49" s="156"/>
      <c r="DB49" s="157"/>
    </row>
    <row r="50" spans="1:106" s="63" customFormat="1" ht="37.200000000000003" customHeight="1" x14ac:dyDescent="0.25">
      <c r="A50" s="158" t="s">
        <v>301</v>
      </c>
      <c r="B50" s="159"/>
      <c r="C50" s="159"/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9"/>
      <c r="Z50" s="159"/>
      <c r="AA50" s="159"/>
      <c r="AB50" s="159"/>
      <c r="AC50" s="159"/>
      <c r="AD50" s="160"/>
      <c r="AE50" s="237"/>
      <c r="AF50" s="238"/>
      <c r="AG50" s="238"/>
      <c r="AH50" s="238"/>
      <c r="AI50" s="238"/>
      <c r="AJ50" s="238"/>
      <c r="AK50" s="238"/>
      <c r="AL50" s="239"/>
      <c r="AM50" s="126" t="s">
        <v>300</v>
      </c>
      <c r="AN50" s="155">
        <f t="shared" si="1"/>
        <v>0</v>
      </c>
      <c r="AO50" s="156"/>
      <c r="AP50" s="156"/>
      <c r="AQ50" s="156"/>
      <c r="AR50" s="156"/>
      <c r="AS50" s="156"/>
      <c r="AT50" s="156"/>
      <c r="AU50" s="156"/>
      <c r="AV50" s="156"/>
      <c r="AW50" s="156"/>
      <c r="AX50" s="156"/>
      <c r="AY50" s="156"/>
      <c r="AZ50" s="156"/>
      <c r="BA50" s="157"/>
      <c r="BB50" s="155"/>
      <c r="BC50" s="156"/>
      <c r="BD50" s="156"/>
      <c r="BE50" s="156"/>
      <c r="BF50" s="156"/>
      <c r="BG50" s="156"/>
      <c r="BH50" s="156"/>
      <c r="BI50" s="156"/>
      <c r="BJ50" s="156"/>
      <c r="BK50" s="156"/>
      <c r="BL50" s="156"/>
      <c r="BM50" s="156"/>
      <c r="BN50" s="90"/>
      <c r="BO50" s="155"/>
      <c r="BP50" s="156"/>
      <c r="BQ50" s="156"/>
      <c r="BR50" s="156"/>
      <c r="BS50" s="156"/>
      <c r="BT50" s="156"/>
      <c r="BU50" s="156"/>
      <c r="BV50" s="156"/>
      <c r="BW50" s="156"/>
      <c r="BX50" s="156"/>
      <c r="BY50" s="156"/>
      <c r="BZ50" s="156"/>
      <c r="CA50" s="90"/>
      <c r="CB50" s="115"/>
      <c r="CC50" s="155"/>
      <c r="CD50" s="156"/>
      <c r="CE50" s="156"/>
      <c r="CF50" s="156"/>
      <c r="CG50" s="156"/>
      <c r="CH50" s="156"/>
      <c r="CI50" s="156"/>
      <c r="CJ50" s="156"/>
      <c r="CK50" s="156"/>
      <c r="CL50" s="156"/>
      <c r="CM50" s="156"/>
      <c r="CN50" s="156"/>
      <c r="CO50" s="157"/>
      <c r="CP50" s="155"/>
      <c r="CQ50" s="156"/>
      <c r="CR50" s="156"/>
      <c r="CS50" s="156"/>
      <c r="CT50" s="156"/>
      <c r="CU50" s="156"/>
      <c r="CV50" s="156"/>
      <c r="CW50" s="156"/>
      <c r="CX50" s="156"/>
      <c r="CY50" s="156"/>
      <c r="CZ50" s="156"/>
      <c r="DA50" s="156"/>
      <c r="DB50" s="157"/>
    </row>
    <row r="51" spans="1:106" s="63" customFormat="1" ht="26.4" customHeight="1" x14ac:dyDescent="0.25">
      <c r="A51" s="158" t="s">
        <v>190</v>
      </c>
      <c r="B51" s="159"/>
      <c r="C51" s="159"/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9"/>
      <c r="Y51" s="159"/>
      <c r="Z51" s="159"/>
      <c r="AA51" s="159"/>
      <c r="AB51" s="159"/>
      <c r="AC51" s="159"/>
      <c r="AD51" s="160"/>
      <c r="AE51" s="237"/>
      <c r="AF51" s="238"/>
      <c r="AG51" s="238"/>
      <c r="AH51" s="238"/>
      <c r="AI51" s="238"/>
      <c r="AJ51" s="238"/>
      <c r="AK51" s="238"/>
      <c r="AL51" s="239"/>
      <c r="AM51" s="126" t="s">
        <v>102</v>
      </c>
      <c r="AN51" s="155">
        <f t="shared" si="1"/>
        <v>0</v>
      </c>
      <c r="AO51" s="156"/>
      <c r="AP51" s="156"/>
      <c r="AQ51" s="156"/>
      <c r="AR51" s="156"/>
      <c r="AS51" s="156"/>
      <c r="AT51" s="156"/>
      <c r="AU51" s="156"/>
      <c r="AV51" s="156"/>
      <c r="AW51" s="156"/>
      <c r="AX51" s="156"/>
      <c r="AY51" s="156"/>
      <c r="AZ51" s="156"/>
      <c r="BA51" s="157"/>
      <c r="BB51" s="155"/>
      <c r="BC51" s="156"/>
      <c r="BD51" s="156"/>
      <c r="BE51" s="156"/>
      <c r="BF51" s="156"/>
      <c r="BG51" s="156"/>
      <c r="BH51" s="156"/>
      <c r="BI51" s="156"/>
      <c r="BJ51" s="156"/>
      <c r="BK51" s="156"/>
      <c r="BL51" s="156"/>
      <c r="BM51" s="156"/>
      <c r="BN51" s="90"/>
      <c r="BO51" s="155"/>
      <c r="BP51" s="156"/>
      <c r="BQ51" s="156"/>
      <c r="BR51" s="156"/>
      <c r="BS51" s="156"/>
      <c r="BT51" s="156"/>
      <c r="BU51" s="156"/>
      <c r="BV51" s="156"/>
      <c r="BW51" s="156"/>
      <c r="BX51" s="156"/>
      <c r="BY51" s="156"/>
      <c r="BZ51" s="156"/>
      <c r="CA51" s="90"/>
      <c r="CB51" s="115"/>
      <c r="CC51" s="155"/>
      <c r="CD51" s="156"/>
      <c r="CE51" s="156"/>
      <c r="CF51" s="156"/>
      <c r="CG51" s="156"/>
      <c r="CH51" s="156"/>
      <c r="CI51" s="156"/>
      <c r="CJ51" s="156"/>
      <c r="CK51" s="156"/>
      <c r="CL51" s="156"/>
      <c r="CM51" s="156"/>
      <c r="CN51" s="156"/>
      <c r="CO51" s="157"/>
      <c r="CP51" s="155"/>
      <c r="CQ51" s="156"/>
      <c r="CR51" s="156"/>
      <c r="CS51" s="156"/>
      <c r="CT51" s="156"/>
      <c r="CU51" s="156"/>
      <c r="CV51" s="156"/>
      <c r="CW51" s="156"/>
      <c r="CX51" s="156"/>
      <c r="CY51" s="156"/>
      <c r="CZ51" s="156"/>
      <c r="DA51" s="156"/>
      <c r="DB51" s="157"/>
    </row>
    <row r="52" spans="1:106" s="63" customFormat="1" ht="25.2" customHeight="1" x14ac:dyDescent="0.25">
      <c r="A52" s="158" t="s">
        <v>303</v>
      </c>
      <c r="B52" s="159"/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9"/>
      <c r="Y52" s="159"/>
      <c r="Z52" s="159"/>
      <c r="AA52" s="159"/>
      <c r="AB52" s="159"/>
      <c r="AC52" s="159"/>
      <c r="AD52" s="160"/>
      <c r="AE52" s="240"/>
      <c r="AF52" s="241"/>
      <c r="AG52" s="241"/>
      <c r="AH52" s="241"/>
      <c r="AI52" s="241"/>
      <c r="AJ52" s="241"/>
      <c r="AK52" s="241"/>
      <c r="AL52" s="242"/>
      <c r="AM52" s="101" t="s">
        <v>302</v>
      </c>
      <c r="AN52" s="155">
        <f t="shared" si="1"/>
        <v>0</v>
      </c>
      <c r="AO52" s="156"/>
      <c r="AP52" s="156"/>
      <c r="AQ52" s="156"/>
      <c r="AR52" s="156"/>
      <c r="AS52" s="156"/>
      <c r="AT52" s="156"/>
      <c r="AU52" s="156"/>
      <c r="AV52" s="156"/>
      <c r="AW52" s="156"/>
      <c r="AX52" s="156"/>
      <c r="AY52" s="156"/>
      <c r="AZ52" s="156"/>
      <c r="BA52" s="157"/>
      <c r="BB52" s="155"/>
      <c r="BC52" s="156"/>
      <c r="BD52" s="156"/>
      <c r="BE52" s="156"/>
      <c r="BF52" s="156"/>
      <c r="BG52" s="156"/>
      <c r="BH52" s="156"/>
      <c r="BI52" s="156"/>
      <c r="BJ52" s="156"/>
      <c r="BK52" s="156"/>
      <c r="BL52" s="156"/>
      <c r="BM52" s="156"/>
      <c r="BN52" s="90"/>
      <c r="BO52" s="155"/>
      <c r="BP52" s="156"/>
      <c r="BQ52" s="156"/>
      <c r="BR52" s="156"/>
      <c r="BS52" s="156"/>
      <c r="BT52" s="156"/>
      <c r="BU52" s="156"/>
      <c r="BV52" s="156"/>
      <c r="BW52" s="156"/>
      <c r="BX52" s="156"/>
      <c r="BY52" s="156"/>
      <c r="BZ52" s="156"/>
      <c r="CA52" s="90"/>
      <c r="CB52" s="115"/>
      <c r="CC52" s="155"/>
      <c r="CD52" s="156"/>
      <c r="CE52" s="156"/>
      <c r="CF52" s="156"/>
      <c r="CG52" s="156"/>
      <c r="CH52" s="156"/>
      <c r="CI52" s="156"/>
      <c r="CJ52" s="156"/>
      <c r="CK52" s="156"/>
      <c r="CL52" s="156"/>
      <c r="CM52" s="156"/>
      <c r="CN52" s="156"/>
      <c r="CO52" s="157"/>
      <c r="CP52" s="155"/>
      <c r="CQ52" s="156"/>
      <c r="CR52" s="156"/>
      <c r="CS52" s="156"/>
      <c r="CT52" s="156"/>
      <c r="CU52" s="156"/>
      <c r="CV52" s="156"/>
      <c r="CW52" s="156"/>
      <c r="CX52" s="156"/>
      <c r="CY52" s="156"/>
      <c r="CZ52" s="156"/>
      <c r="DA52" s="156"/>
      <c r="DB52" s="157"/>
    </row>
    <row r="53" spans="1:106" s="62" customFormat="1" ht="40.200000000000003" customHeight="1" x14ac:dyDescent="0.25">
      <c r="A53" s="174" t="s">
        <v>209</v>
      </c>
      <c r="B53" s="175"/>
      <c r="C53" s="175"/>
      <c r="D53" s="175"/>
      <c r="E53" s="175"/>
      <c r="F53" s="175"/>
      <c r="G53" s="175"/>
      <c r="H53" s="175"/>
      <c r="I53" s="175"/>
      <c r="J53" s="175"/>
      <c r="K53" s="175"/>
      <c r="L53" s="175"/>
      <c r="M53" s="175"/>
      <c r="N53" s="175"/>
      <c r="O53" s="175"/>
      <c r="P53" s="175"/>
      <c r="Q53" s="175"/>
      <c r="R53" s="175"/>
      <c r="S53" s="175"/>
      <c r="T53" s="175"/>
      <c r="U53" s="175"/>
      <c r="V53" s="175"/>
      <c r="W53" s="175"/>
      <c r="X53" s="175"/>
      <c r="Y53" s="175"/>
      <c r="Z53" s="175"/>
      <c r="AA53" s="175"/>
      <c r="AB53" s="175"/>
      <c r="AC53" s="175"/>
      <c r="AD53" s="176"/>
      <c r="AE53" s="164" t="s">
        <v>4</v>
      </c>
      <c r="AF53" s="165"/>
      <c r="AG53" s="165"/>
      <c r="AH53" s="165"/>
      <c r="AI53" s="165"/>
      <c r="AJ53" s="165"/>
      <c r="AK53" s="165"/>
      <c r="AL53" s="166"/>
      <c r="AM53" s="64" t="s">
        <v>45</v>
      </c>
      <c r="AN53" s="161">
        <f t="shared" si="1"/>
        <v>0</v>
      </c>
      <c r="AO53" s="162"/>
      <c r="AP53" s="162"/>
      <c r="AQ53" s="162"/>
      <c r="AR53" s="162"/>
      <c r="AS53" s="162"/>
      <c r="AT53" s="162"/>
      <c r="AU53" s="162"/>
      <c r="AV53" s="162"/>
      <c r="AW53" s="162"/>
      <c r="AX53" s="162"/>
      <c r="AY53" s="162"/>
      <c r="AZ53" s="162"/>
      <c r="BA53" s="163"/>
      <c r="BB53" s="161">
        <f>BB55+BB56+BB58+BB61+BB57+BB59+BB60</f>
        <v>0</v>
      </c>
      <c r="BC53" s="162"/>
      <c r="BD53" s="162"/>
      <c r="BE53" s="162"/>
      <c r="BF53" s="162"/>
      <c r="BG53" s="162"/>
      <c r="BH53" s="162"/>
      <c r="BI53" s="162"/>
      <c r="BJ53" s="162"/>
      <c r="BK53" s="162"/>
      <c r="BL53" s="162"/>
      <c r="BM53" s="162"/>
      <c r="BN53" s="75">
        <f>BN55+BN56+BN58+BN61+BN57+BN59+BN60</f>
        <v>0</v>
      </c>
      <c r="BO53" s="161">
        <f>BO55+BO56+BO58+BO61+BO57+BO60+BO59</f>
        <v>0</v>
      </c>
      <c r="BP53" s="162"/>
      <c r="BQ53" s="162"/>
      <c r="BR53" s="162"/>
      <c r="BS53" s="162"/>
      <c r="BT53" s="162"/>
      <c r="BU53" s="162"/>
      <c r="BV53" s="162"/>
      <c r="BW53" s="162"/>
      <c r="BX53" s="162"/>
      <c r="BY53" s="162"/>
      <c r="BZ53" s="162"/>
      <c r="CA53" s="75">
        <f>CA55+CA56+CA58+CA61+CA57+CA59+CA60</f>
        <v>0</v>
      </c>
      <c r="CB53" s="116">
        <f>CB55+CB56+CB58+CB61+CB57+CB59+CB60</f>
        <v>0</v>
      </c>
      <c r="CC53" s="161">
        <f>CC55+CC56+CC58+CC61+CC57+CC59+CC60</f>
        <v>0</v>
      </c>
      <c r="CD53" s="162"/>
      <c r="CE53" s="162"/>
      <c r="CF53" s="162"/>
      <c r="CG53" s="162"/>
      <c r="CH53" s="162"/>
      <c r="CI53" s="162"/>
      <c r="CJ53" s="162"/>
      <c r="CK53" s="162"/>
      <c r="CL53" s="162"/>
      <c r="CM53" s="162"/>
      <c r="CN53" s="162"/>
      <c r="CO53" s="163"/>
      <c r="CP53" s="161">
        <f>CP55+CP56+CP58+CP61+CP57+CP59+CP60</f>
        <v>0</v>
      </c>
      <c r="CQ53" s="162"/>
      <c r="CR53" s="162"/>
      <c r="CS53" s="162"/>
      <c r="CT53" s="162"/>
      <c r="CU53" s="162"/>
      <c r="CV53" s="162"/>
      <c r="CW53" s="162"/>
      <c r="CX53" s="162"/>
      <c r="CY53" s="162"/>
      <c r="CZ53" s="162"/>
      <c r="DA53" s="162"/>
      <c r="DB53" s="163"/>
    </row>
    <row r="54" spans="1:106" s="63" customFormat="1" ht="40.200000000000003" customHeight="1" x14ac:dyDescent="0.25">
      <c r="A54" s="249" t="s">
        <v>284</v>
      </c>
      <c r="B54" s="250"/>
      <c r="C54" s="250"/>
      <c r="D54" s="250"/>
      <c r="E54" s="250"/>
      <c r="F54" s="250"/>
      <c r="G54" s="250"/>
      <c r="H54" s="250"/>
      <c r="I54" s="250"/>
      <c r="J54" s="250"/>
      <c r="K54" s="250"/>
      <c r="L54" s="250"/>
      <c r="M54" s="250"/>
      <c r="N54" s="250"/>
      <c r="O54" s="250"/>
      <c r="P54" s="250"/>
      <c r="Q54" s="250"/>
      <c r="R54" s="250"/>
      <c r="S54" s="250"/>
      <c r="T54" s="250"/>
      <c r="U54" s="250"/>
      <c r="V54" s="250"/>
      <c r="W54" s="250"/>
      <c r="X54" s="250"/>
      <c r="Y54" s="250"/>
      <c r="Z54" s="250"/>
      <c r="AA54" s="250"/>
      <c r="AB54" s="250"/>
      <c r="AC54" s="250"/>
      <c r="AD54" s="251"/>
      <c r="AE54" s="167"/>
      <c r="AF54" s="168"/>
      <c r="AG54" s="168"/>
      <c r="AH54" s="168"/>
      <c r="AI54" s="168"/>
      <c r="AJ54" s="168"/>
      <c r="AK54" s="168"/>
      <c r="AL54" s="169"/>
      <c r="AM54" s="70" t="s">
        <v>45</v>
      </c>
      <c r="AN54" s="212">
        <f t="shared" si="1"/>
        <v>0</v>
      </c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4"/>
      <c r="BB54" s="212"/>
      <c r="BC54" s="213"/>
      <c r="BD54" s="213"/>
      <c r="BE54" s="213"/>
      <c r="BF54" s="213"/>
      <c r="BG54" s="213"/>
      <c r="BH54" s="213"/>
      <c r="BI54" s="213"/>
      <c r="BJ54" s="213"/>
      <c r="BK54" s="213"/>
      <c r="BL54" s="213"/>
      <c r="BM54" s="213"/>
      <c r="BN54" s="76"/>
      <c r="BO54" s="212"/>
      <c r="BP54" s="213"/>
      <c r="BQ54" s="213"/>
      <c r="BR54" s="213"/>
      <c r="BS54" s="213"/>
      <c r="BT54" s="213"/>
      <c r="BU54" s="213"/>
      <c r="BV54" s="213"/>
      <c r="BW54" s="213"/>
      <c r="BX54" s="213"/>
      <c r="BY54" s="213"/>
      <c r="BZ54" s="213"/>
      <c r="CA54" s="76"/>
      <c r="CB54" s="123"/>
      <c r="CC54" s="212"/>
      <c r="CD54" s="213"/>
      <c r="CE54" s="213"/>
      <c r="CF54" s="213"/>
      <c r="CG54" s="213"/>
      <c r="CH54" s="213"/>
      <c r="CI54" s="213"/>
      <c r="CJ54" s="213"/>
      <c r="CK54" s="213"/>
      <c r="CL54" s="213"/>
      <c r="CM54" s="213"/>
      <c r="CN54" s="213"/>
      <c r="CO54" s="214"/>
      <c r="CP54" s="212"/>
      <c r="CQ54" s="213"/>
      <c r="CR54" s="213"/>
      <c r="CS54" s="213"/>
      <c r="CT54" s="213"/>
      <c r="CU54" s="213"/>
      <c r="CV54" s="213"/>
      <c r="CW54" s="213"/>
      <c r="CX54" s="213"/>
      <c r="CY54" s="213"/>
      <c r="CZ54" s="213"/>
      <c r="DA54" s="213"/>
      <c r="DB54" s="214"/>
    </row>
    <row r="55" spans="1:106" s="63" customFormat="1" ht="24" customHeight="1" x14ac:dyDescent="0.25">
      <c r="A55" s="158" t="s">
        <v>207</v>
      </c>
      <c r="B55" s="159"/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9"/>
      <c r="Z55" s="159"/>
      <c r="AA55" s="159"/>
      <c r="AB55" s="159"/>
      <c r="AC55" s="159"/>
      <c r="AD55" s="160"/>
      <c r="AE55" s="167"/>
      <c r="AF55" s="168"/>
      <c r="AG55" s="168"/>
      <c r="AH55" s="168"/>
      <c r="AI55" s="168"/>
      <c r="AJ55" s="168"/>
      <c r="AK55" s="168"/>
      <c r="AL55" s="169"/>
      <c r="AM55" s="126" t="s">
        <v>53</v>
      </c>
      <c r="AN55" s="155">
        <f t="shared" si="1"/>
        <v>0</v>
      </c>
      <c r="AO55" s="156"/>
      <c r="AP55" s="156"/>
      <c r="AQ55" s="156"/>
      <c r="AR55" s="156"/>
      <c r="AS55" s="156"/>
      <c r="AT55" s="156"/>
      <c r="AU55" s="156"/>
      <c r="AV55" s="156"/>
      <c r="AW55" s="156"/>
      <c r="AX55" s="156"/>
      <c r="AY55" s="156"/>
      <c r="AZ55" s="156"/>
      <c r="BA55" s="157"/>
      <c r="BB55" s="155"/>
      <c r="BC55" s="156"/>
      <c r="BD55" s="156"/>
      <c r="BE55" s="156"/>
      <c r="BF55" s="156"/>
      <c r="BG55" s="156"/>
      <c r="BH55" s="156"/>
      <c r="BI55" s="156"/>
      <c r="BJ55" s="156"/>
      <c r="BK55" s="156"/>
      <c r="BL55" s="156"/>
      <c r="BM55" s="156"/>
      <c r="BN55" s="90"/>
      <c r="BO55" s="155"/>
      <c r="BP55" s="156"/>
      <c r="BQ55" s="156"/>
      <c r="BR55" s="156"/>
      <c r="BS55" s="156"/>
      <c r="BT55" s="156"/>
      <c r="BU55" s="156"/>
      <c r="BV55" s="156"/>
      <c r="BW55" s="156"/>
      <c r="BX55" s="156"/>
      <c r="BY55" s="156"/>
      <c r="BZ55" s="156"/>
      <c r="CA55" s="90"/>
      <c r="CB55" s="115"/>
      <c r="CC55" s="155"/>
      <c r="CD55" s="156"/>
      <c r="CE55" s="156"/>
      <c r="CF55" s="156"/>
      <c r="CG55" s="156"/>
      <c r="CH55" s="156"/>
      <c r="CI55" s="156"/>
      <c r="CJ55" s="156"/>
      <c r="CK55" s="156"/>
      <c r="CL55" s="156"/>
      <c r="CM55" s="156"/>
      <c r="CN55" s="156"/>
      <c r="CO55" s="157"/>
      <c r="CP55" s="155"/>
      <c r="CQ55" s="156"/>
      <c r="CR55" s="156"/>
      <c r="CS55" s="156"/>
      <c r="CT55" s="156"/>
      <c r="CU55" s="156"/>
      <c r="CV55" s="156"/>
      <c r="CW55" s="156"/>
      <c r="CX55" s="156"/>
      <c r="CY55" s="156"/>
      <c r="CZ55" s="156"/>
      <c r="DA55" s="156"/>
      <c r="DB55" s="157"/>
    </row>
    <row r="56" spans="1:106" s="63" customFormat="1" ht="23.25" customHeight="1" x14ac:dyDescent="0.25">
      <c r="A56" s="158" t="s">
        <v>196</v>
      </c>
      <c r="B56" s="159"/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9"/>
      <c r="Z56" s="159"/>
      <c r="AA56" s="159"/>
      <c r="AB56" s="159"/>
      <c r="AC56" s="159"/>
      <c r="AD56" s="160"/>
      <c r="AE56" s="167"/>
      <c r="AF56" s="168"/>
      <c r="AG56" s="168"/>
      <c r="AH56" s="168"/>
      <c r="AI56" s="168"/>
      <c r="AJ56" s="168"/>
      <c r="AK56" s="168"/>
      <c r="AL56" s="169"/>
      <c r="AM56" s="126" t="s">
        <v>54</v>
      </c>
      <c r="AN56" s="155">
        <f t="shared" si="1"/>
        <v>0</v>
      </c>
      <c r="AO56" s="156"/>
      <c r="AP56" s="156"/>
      <c r="AQ56" s="156"/>
      <c r="AR56" s="156"/>
      <c r="AS56" s="156"/>
      <c r="AT56" s="156"/>
      <c r="AU56" s="156"/>
      <c r="AV56" s="156"/>
      <c r="AW56" s="156"/>
      <c r="AX56" s="156"/>
      <c r="AY56" s="156"/>
      <c r="AZ56" s="156"/>
      <c r="BA56" s="157"/>
      <c r="BB56" s="155"/>
      <c r="BC56" s="156"/>
      <c r="BD56" s="156"/>
      <c r="BE56" s="156"/>
      <c r="BF56" s="156"/>
      <c r="BG56" s="156"/>
      <c r="BH56" s="156"/>
      <c r="BI56" s="156"/>
      <c r="BJ56" s="156"/>
      <c r="BK56" s="156"/>
      <c r="BL56" s="156"/>
      <c r="BM56" s="156"/>
      <c r="BN56" s="90"/>
      <c r="BO56" s="155"/>
      <c r="BP56" s="156"/>
      <c r="BQ56" s="156"/>
      <c r="BR56" s="156"/>
      <c r="BS56" s="156"/>
      <c r="BT56" s="156"/>
      <c r="BU56" s="156"/>
      <c r="BV56" s="156"/>
      <c r="BW56" s="156"/>
      <c r="BX56" s="156"/>
      <c r="BY56" s="156"/>
      <c r="BZ56" s="156"/>
      <c r="CA56" s="90"/>
      <c r="CB56" s="115"/>
      <c r="CC56" s="155"/>
      <c r="CD56" s="156"/>
      <c r="CE56" s="156"/>
      <c r="CF56" s="156"/>
      <c r="CG56" s="156"/>
      <c r="CH56" s="156"/>
      <c r="CI56" s="156"/>
      <c r="CJ56" s="156"/>
      <c r="CK56" s="156"/>
      <c r="CL56" s="156"/>
      <c r="CM56" s="156"/>
      <c r="CN56" s="156"/>
      <c r="CO56" s="157"/>
      <c r="CP56" s="155"/>
      <c r="CQ56" s="156"/>
      <c r="CR56" s="156"/>
      <c r="CS56" s="156"/>
      <c r="CT56" s="156"/>
      <c r="CU56" s="156"/>
      <c r="CV56" s="156"/>
      <c r="CW56" s="156"/>
      <c r="CX56" s="156"/>
      <c r="CY56" s="156"/>
      <c r="CZ56" s="156"/>
      <c r="DA56" s="156"/>
      <c r="DB56" s="157"/>
    </row>
    <row r="57" spans="1:106" s="63" customFormat="1" ht="23.25" customHeight="1" x14ac:dyDescent="0.25">
      <c r="A57" s="158" t="s">
        <v>304</v>
      </c>
      <c r="B57" s="159"/>
      <c r="C57" s="159"/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9"/>
      <c r="Y57" s="159"/>
      <c r="Z57" s="159"/>
      <c r="AA57" s="159"/>
      <c r="AB57" s="159"/>
      <c r="AC57" s="159"/>
      <c r="AD57" s="160"/>
      <c r="AE57" s="167"/>
      <c r="AF57" s="168"/>
      <c r="AG57" s="168"/>
      <c r="AH57" s="168"/>
      <c r="AI57" s="168"/>
      <c r="AJ57" s="168"/>
      <c r="AK57" s="168"/>
      <c r="AL57" s="169"/>
      <c r="AM57" s="126" t="s">
        <v>234</v>
      </c>
      <c r="AN57" s="155">
        <f t="shared" si="1"/>
        <v>0</v>
      </c>
      <c r="AO57" s="156"/>
      <c r="AP57" s="156"/>
      <c r="AQ57" s="156"/>
      <c r="AR57" s="156"/>
      <c r="AS57" s="156"/>
      <c r="AT57" s="156"/>
      <c r="AU57" s="156"/>
      <c r="AV57" s="156"/>
      <c r="AW57" s="156"/>
      <c r="AX57" s="156"/>
      <c r="AY57" s="156"/>
      <c r="AZ57" s="156"/>
      <c r="BA57" s="157"/>
      <c r="BB57" s="155"/>
      <c r="BC57" s="156"/>
      <c r="BD57" s="156"/>
      <c r="BE57" s="156"/>
      <c r="BF57" s="156"/>
      <c r="BG57" s="156"/>
      <c r="BH57" s="156"/>
      <c r="BI57" s="156"/>
      <c r="BJ57" s="156"/>
      <c r="BK57" s="156"/>
      <c r="BL57" s="156"/>
      <c r="BM57" s="156"/>
      <c r="BN57" s="90"/>
      <c r="BO57" s="155"/>
      <c r="BP57" s="156"/>
      <c r="BQ57" s="156"/>
      <c r="BR57" s="156"/>
      <c r="BS57" s="156"/>
      <c r="BT57" s="156"/>
      <c r="BU57" s="156"/>
      <c r="BV57" s="156"/>
      <c r="BW57" s="156"/>
      <c r="BX57" s="156"/>
      <c r="BY57" s="156"/>
      <c r="BZ57" s="156"/>
      <c r="CA57" s="90"/>
      <c r="CB57" s="115"/>
      <c r="CC57" s="155"/>
      <c r="CD57" s="156"/>
      <c r="CE57" s="156"/>
      <c r="CF57" s="156"/>
      <c r="CG57" s="156"/>
      <c r="CH57" s="156"/>
      <c r="CI57" s="156"/>
      <c r="CJ57" s="156"/>
      <c r="CK57" s="156"/>
      <c r="CL57" s="156"/>
      <c r="CM57" s="156"/>
      <c r="CN57" s="156"/>
      <c r="CO57" s="157"/>
      <c r="CP57" s="155"/>
      <c r="CQ57" s="156"/>
      <c r="CR57" s="156"/>
      <c r="CS57" s="156"/>
      <c r="CT57" s="156"/>
      <c r="CU57" s="156"/>
      <c r="CV57" s="156"/>
      <c r="CW57" s="156"/>
      <c r="CX57" s="156"/>
      <c r="CY57" s="156"/>
      <c r="CZ57" s="156"/>
      <c r="DA57" s="156"/>
      <c r="DB57" s="157"/>
    </row>
    <row r="58" spans="1:106" s="63" customFormat="1" ht="22.5" customHeight="1" x14ac:dyDescent="0.25">
      <c r="A58" s="158" t="s">
        <v>208</v>
      </c>
      <c r="B58" s="159"/>
      <c r="C58" s="159"/>
      <c r="D58" s="159"/>
      <c r="E58" s="159"/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9"/>
      <c r="Y58" s="159"/>
      <c r="Z58" s="159"/>
      <c r="AA58" s="159"/>
      <c r="AB58" s="159"/>
      <c r="AC58" s="159"/>
      <c r="AD58" s="160"/>
      <c r="AE58" s="167"/>
      <c r="AF58" s="168"/>
      <c r="AG58" s="168"/>
      <c r="AH58" s="168"/>
      <c r="AI58" s="168"/>
      <c r="AJ58" s="168"/>
      <c r="AK58" s="168"/>
      <c r="AL58" s="169"/>
      <c r="AM58" s="101" t="s">
        <v>55</v>
      </c>
      <c r="AN58" s="155">
        <f t="shared" si="1"/>
        <v>0</v>
      </c>
      <c r="AO58" s="156"/>
      <c r="AP58" s="156"/>
      <c r="AQ58" s="156"/>
      <c r="AR58" s="156"/>
      <c r="AS58" s="156"/>
      <c r="AT58" s="156"/>
      <c r="AU58" s="156"/>
      <c r="AV58" s="156"/>
      <c r="AW58" s="156"/>
      <c r="AX58" s="156"/>
      <c r="AY58" s="156"/>
      <c r="AZ58" s="156"/>
      <c r="BA58" s="157"/>
      <c r="BB58" s="155"/>
      <c r="BC58" s="156"/>
      <c r="BD58" s="156"/>
      <c r="BE58" s="156"/>
      <c r="BF58" s="156"/>
      <c r="BG58" s="156"/>
      <c r="BH58" s="156"/>
      <c r="BI58" s="156"/>
      <c r="BJ58" s="156"/>
      <c r="BK58" s="156"/>
      <c r="BL58" s="156"/>
      <c r="BM58" s="156"/>
      <c r="BN58" s="90"/>
      <c r="BO58" s="155"/>
      <c r="BP58" s="156"/>
      <c r="BQ58" s="156"/>
      <c r="BR58" s="156"/>
      <c r="BS58" s="156"/>
      <c r="BT58" s="156"/>
      <c r="BU58" s="156"/>
      <c r="BV58" s="156"/>
      <c r="BW58" s="156"/>
      <c r="BX58" s="156"/>
      <c r="BY58" s="156"/>
      <c r="BZ58" s="156"/>
      <c r="CA58" s="90"/>
      <c r="CB58" s="115"/>
      <c r="CC58" s="155"/>
      <c r="CD58" s="156"/>
      <c r="CE58" s="156"/>
      <c r="CF58" s="156"/>
      <c r="CG58" s="156"/>
      <c r="CH58" s="156"/>
      <c r="CI58" s="156"/>
      <c r="CJ58" s="156"/>
      <c r="CK58" s="156"/>
      <c r="CL58" s="156"/>
      <c r="CM58" s="156"/>
      <c r="CN58" s="156"/>
      <c r="CO58" s="157"/>
      <c r="CP58" s="155"/>
      <c r="CQ58" s="156"/>
      <c r="CR58" s="156"/>
      <c r="CS58" s="156"/>
      <c r="CT58" s="156"/>
      <c r="CU58" s="156"/>
      <c r="CV58" s="156"/>
      <c r="CW58" s="156"/>
      <c r="CX58" s="156"/>
      <c r="CY58" s="156"/>
      <c r="CZ58" s="156"/>
      <c r="DA58" s="156"/>
      <c r="DB58" s="157"/>
    </row>
    <row r="59" spans="1:106" s="63" customFormat="1" ht="24" customHeight="1" x14ac:dyDescent="0.25">
      <c r="A59" s="158" t="s">
        <v>305</v>
      </c>
      <c r="B59" s="159"/>
      <c r="C59" s="159"/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9"/>
      <c r="Z59" s="159"/>
      <c r="AA59" s="159"/>
      <c r="AB59" s="159"/>
      <c r="AC59" s="159"/>
      <c r="AD59" s="160"/>
      <c r="AE59" s="167"/>
      <c r="AF59" s="168"/>
      <c r="AG59" s="168"/>
      <c r="AH59" s="168"/>
      <c r="AI59" s="168"/>
      <c r="AJ59" s="168"/>
      <c r="AK59" s="168"/>
      <c r="AL59" s="169"/>
      <c r="AM59" s="101" t="s">
        <v>106</v>
      </c>
      <c r="AN59" s="155">
        <f t="shared" si="1"/>
        <v>0</v>
      </c>
      <c r="AO59" s="156"/>
      <c r="AP59" s="156"/>
      <c r="AQ59" s="156"/>
      <c r="AR59" s="156"/>
      <c r="AS59" s="156"/>
      <c r="AT59" s="156"/>
      <c r="AU59" s="156"/>
      <c r="AV59" s="156"/>
      <c r="AW59" s="156"/>
      <c r="AX59" s="156"/>
      <c r="AY59" s="156"/>
      <c r="AZ59" s="156"/>
      <c r="BA59" s="157"/>
      <c r="BB59" s="155"/>
      <c r="BC59" s="156"/>
      <c r="BD59" s="156"/>
      <c r="BE59" s="156"/>
      <c r="BF59" s="156"/>
      <c r="BG59" s="156"/>
      <c r="BH59" s="156"/>
      <c r="BI59" s="156"/>
      <c r="BJ59" s="156"/>
      <c r="BK59" s="156"/>
      <c r="BL59" s="156"/>
      <c r="BM59" s="156"/>
      <c r="BN59" s="90"/>
      <c r="BO59" s="155"/>
      <c r="BP59" s="156"/>
      <c r="BQ59" s="156"/>
      <c r="BR59" s="156"/>
      <c r="BS59" s="156"/>
      <c r="BT59" s="156"/>
      <c r="BU59" s="156"/>
      <c r="BV59" s="156"/>
      <c r="BW59" s="156"/>
      <c r="BX59" s="156"/>
      <c r="BY59" s="156"/>
      <c r="BZ59" s="156"/>
      <c r="CA59" s="90"/>
      <c r="CB59" s="115"/>
      <c r="CC59" s="155"/>
      <c r="CD59" s="156"/>
      <c r="CE59" s="156"/>
      <c r="CF59" s="156"/>
      <c r="CG59" s="156"/>
      <c r="CH59" s="156"/>
      <c r="CI59" s="156"/>
      <c r="CJ59" s="156"/>
      <c r="CK59" s="156"/>
      <c r="CL59" s="156"/>
      <c r="CM59" s="156"/>
      <c r="CN59" s="156"/>
      <c r="CO59" s="157"/>
      <c r="CP59" s="155"/>
      <c r="CQ59" s="156"/>
      <c r="CR59" s="156"/>
      <c r="CS59" s="156"/>
      <c r="CT59" s="156"/>
      <c r="CU59" s="156"/>
      <c r="CV59" s="156"/>
      <c r="CW59" s="156"/>
      <c r="CX59" s="156"/>
      <c r="CY59" s="156"/>
      <c r="CZ59" s="156"/>
      <c r="DA59" s="156"/>
      <c r="DB59" s="157"/>
    </row>
    <row r="60" spans="1:106" s="63" customFormat="1" ht="24" customHeight="1" x14ac:dyDescent="0.25">
      <c r="A60" s="158" t="s">
        <v>306</v>
      </c>
      <c r="B60" s="159"/>
      <c r="C60" s="159"/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9"/>
      <c r="Z60" s="159"/>
      <c r="AA60" s="159"/>
      <c r="AB60" s="159"/>
      <c r="AC60" s="159"/>
      <c r="AD60" s="160"/>
      <c r="AE60" s="167"/>
      <c r="AF60" s="168"/>
      <c r="AG60" s="168"/>
      <c r="AH60" s="168"/>
      <c r="AI60" s="168"/>
      <c r="AJ60" s="168"/>
      <c r="AK60" s="168"/>
      <c r="AL60" s="169"/>
      <c r="AM60" s="101" t="s">
        <v>108</v>
      </c>
      <c r="AN60" s="155">
        <f t="shared" si="1"/>
        <v>0</v>
      </c>
      <c r="AO60" s="156"/>
      <c r="AP60" s="156"/>
      <c r="AQ60" s="156"/>
      <c r="AR60" s="156"/>
      <c r="AS60" s="156"/>
      <c r="AT60" s="156"/>
      <c r="AU60" s="156"/>
      <c r="AV60" s="156"/>
      <c r="AW60" s="156"/>
      <c r="AX60" s="156"/>
      <c r="AY60" s="156"/>
      <c r="AZ60" s="156"/>
      <c r="BA60" s="157"/>
      <c r="BB60" s="155"/>
      <c r="BC60" s="156"/>
      <c r="BD60" s="156"/>
      <c r="BE60" s="156"/>
      <c r="BF60" s="156"/>
      <c r="BG60" s="156"/>
      <c r="BH60" s="156"/>
      <c r="BI60" s="156"/>
      <c r="BJ60" s="156"/>
      <c r="BK60" s="156"/>
      <c r="BL60" s="156"/>
      <c r="BM60" s="156"/>
      <c r="BN60" s="90"/>
      <c r="BO60" s="155"/>
      <c r="BP60" s="156"/>
      <c r="BQ60" s="156"/>
      <c r="BR60" s="156"/>
      <c r="BS60" s="156"/>
      <c r="BT60" s="156"/>
      <c r="BU60" s="156"/>
      <c r="BV60" s="156"/>
      <c r="BW60" s="156"/>
      <c r="BX60" s="156"/>
      <c r="BY60" s="156"/>
      <c r="BZ60" s="156"/>
      <c r="CA60" s="90"/>
      <c r="CB60" s="115"/>
      <c r="CC60" s="155"/>
      <c r="CD60" s="156"/>
      <c r="CE60" s="156"/>
      <c r="CF60" s="156"/>
      <c r="CG60" s="156"/>
      <c r="CH60" s="156"/>
      <c r="CI60" s="156"/>
      <c r="CJ60" s="156"/>
      <c r="CK60" s="156"/>
      <c r="CL60" s="156"/>
      <c r="CM60" s="156"/>
      <c r="CN60" s="156"/>
      <c r="CO60" s="157"/>
      <c r="CP60" s="155"/>
      <c r="CQ60" s="156"/>
      <c r="CR60" s="156"/>
      <c r="CS60" s="156"/>
      <c r="CT60" s="156"/>
      <c r="CU60" s="156"/>
      <c r="CV60" s="156"/>
      <c r="CW60" s="156"/>
      <c r="CX60" s="156"/>
      <c r="CY60" s="156"/>
      <c r="CZ60" s="156"/>
      <c r="DA60" s="156"/>
      <c r="DB60" s="157"/>
    </row>
    <row r="61" spans="1:106" s="63" customFormat="1" ht="39" customHeight="1" x14ac:dyDescent="0.25">
      <c r="A61" s="158" t="s">
        <v>308</v>
      </c>
      <c r="B61" s="159"/>
      <c r="C61" s="159"/>
      <c r="D61" s="159"/>
      <c r="E61" s="159"/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9"/>
      <c r="Y61" s="159"/>
      <c r="Z61" s="159"/>
      <c r="AA61" s="159"/>
      <c r="AB61" s="159"/>
      <c r="AC61" s="159"/>
      <c r="AD61" s="160"/>
      <c r="AE61" s="170"/>
      <c r="AF61" s="171"/>
      <c r="AG61" s="171"/>
      <c r="AH61" s="171"/>
      <c r="AI61" s="171"/>
      <c r="AJ61" s="171"/>
      <c r="AK61" s="171"/>
      <c r="AL61" s="172"/>
      <c r="AM61" s="101" t="s">
        <v>307</v>
      </c>
      <c r="AN61" s="155">
        <f t="shared" si="1"/>
        <v>0</v>
      </c>
      <c r="AO61" s="156"/>
      <c r="AP61" s="156"/>
      <c r="AQ61" s="156"/>
      <c r="AR61" s="156"/>
      <c r="AS61" s="156"/>
      <c r="AT61" s="156"/>
      <c r="AU61" s="156"/>
      <c r="AV61" s="156"/>
      <c r="AW61" s="156"/>
      <c r="AX61" s="156"/>
      <c r="AY61" s="156"/>
      <c r="AZ61" s="156"/>
      <c r="BA61" s="157"/>
      <c r="BB61" s="155"/>
      <c r="BC61" s="156"/>
      <c r="BD61" s="156"/>
      <c r="BE61" s="156"/>
      <c r="BF61" s="156"/>
      <c r="BG61" s="156"/>
      <c r="BH61" s="156"/>
      <c r="BI61" s="156"/>
      <c r="BJ61" s="156"/>
      <c r="BK61" s="156"/>
      <c r="BL61" s="156"/>
      <c r="BM61" s="156"/>
      <c r="BN61" s="90"/>
      <c r="BO61" s="155"/>
      <c r="BP61" s="156"/>
      <c r="BQ61" s="156"/>
      <c r="BR61" s="156"/>
      <c r="BS61" s="156"/>
      <c r="BT61" s="156"/>
      <c r="BU61" s="156"/>
      <c r="BV61" s="156"/>
      <c r="BW61" s="156"/>
      <c r="BX61" s="156"/>
      <c r="BY61" s="156"/>
      <c r="BZ61" s="156"/>
      <c r="CA61" s="90"/>
      <c r="CB61" s="115"/>
      <c r="CC61" s="155"/>
      <c r="CD61" s="156"/>
      <c r="CE61" s="156"/>
      <c r="CF61" s="156"/>
      <c r="CG61" s="156"/>
      <c r="CH61" s="156"/>
      <c r="CI61" s="156"/>
      <c r="CJ61" s="156"/>
      <c r="CK61" s="156"/>
      <c r="CL61" s="156"/>
      <c r="CM61" s="156"/>
      <c r="CN61" s="156"/>
      <c r="CO61" s="157"/>
      <c r="CP61" s="155"/>
      <c r="CQ61" s="156"/>
      <c r="CR61" s="156"/>
      <c r="CS61" s="156"/>
      <c r="CT61" s="156"/>
      <c r="CU61" s="156"/>
      <c r="CV61" s="156"/>
      <c r="CW61" s="156"/>
      <c r="CX61" s="156"/>
      <c r="CY61" s="156"/>
      <c r="CZ61" s="156"/>
      <c r="DA61" s="156"/>
      <c r="DB61" s="157"/>
    </row>
    <row r="62" spans="1:106" s="62" customFormat="1" ht="25.95" customHeight="1" x14ac:dyDescent="0.25">
      <c r="A62" s="174" t="s">
        <v>210</v>
      </c>
      <c r="B62" s="175"/>
      <c r="C62" s="175"/>
      <c r="D62" s="175"/>
      <c r="E62" s="175"/>
      <c r="F62" s="175"/>
      <c r="G62" s="175"/>
      <c r="H62" s="175"/>
      <c r="I62" s="175"/>
      <c r="J62" s="175"/>
      <c r="K62" s="175"/>
      <c r="L62" s="175"/>
      <c r="M62" s="175"/>
      <c r="N62" s="175"/>
      <c r="O62" s="175"/>
      <c r="P62" s="175"/>
      <c r="Q62" s="175"/>
      <c r="R62" s="175"/>
      <c r="S62" s="175"/>
      <c r="T62" s="175"/>
      <c r="U62" s="175"/>
      <c r="V62" s="175"/>
      <c r="W62" s="175"/>
      <c r="X62" s="175"/>
      <c r="Y62" s="175"/>
      <c r="Z62" s="175"/>
      <c r="AA62" s="175"/>
      <c r="AB62" s="175"/>
      <c r="AC62" s="175"/>
      <c r="AD62" s="176"/>
      <c r="AE62" s="164" t="s">
        <v>5</v>
      </c>
      <c r="AF62" s="165"/>
      <c r="AG62" s="165"/>
      <c r="AH62" s="165"/>
      <c r="AI62" s="165"/>
      <c r="AJ62" s="165"/>
      <c r="AK62" s="165"/>
      <c r="AL62" s="166"/>
      <c r="AM62" s="64" t="s">
        <v>45</v>
      </c>
      <c r="AN62" s="161">
        <f t="shared" si="1"/>
        <v>5393600</v>
      </c>
      <c r="AO62" s="162"/>
      <c r="AP62" s="162"/>
      <c r="AQ62" s="162"/>
      <c r="AR62" s="162"/>
      <c r="AS62" s="162"/>
      <c r="AT62" s="162"/>
      <c r="AU62" s="162"/>
      <c r="AV62" s="162"/>
      <c r="AW62" s="162"/>
      <c r="AX62" s="162"/>
      <c r="AY62" s="162"/>
      <c r="AZ62" s="162"/>
      <c r="BA62" s="163"/>
      <c r="BB62" s="161">
        <f>BB64+BB65+BB66+BB67+BB68+BB69+BB70+BB74+BB76+BB77+BB78+BB79+BB80+BB81+BB82+BB90+BB91+BB75</f>
        <v>3447400</v>
      </c>
      <c r="BC62" s="162"/>
      <c r="BD62" s="162"/>
      <c r="BE62" s="162"/>
      <c r="BF62" s="162"/>
      <c r="BG62" s="162"/>
      <c r="BH62" s="162"/>
      <c r="BI62" s="162"/>
      <c r="BJ62" s="162"/>
      <c r="BK62" s="162"/>
      <c r="BL62" s="162"/>
      <c r="BM62" s="162"/>
      <c r="BN62" s="75">
        <f>BN64+BN65+BN66+BN67+BN68+BN69+BN70+BN74+BN75+BN76+BN77+BN78+BN79+BN80+BN81+BN82</f>
        <v>0</v>
      </c>
      <c r="BO62" s="161">
        <f>BO64+BO65+BO66+BO67+BO68+BO69+BO70+BO74+BO76+BO77+BO78+BO79+BO80+BO81+BO82+BO90+BO91+BO75</f>
        <v>450000</v>
      </c>
      <c r="BP62" s="162"/>
      <c r="BQ62" s="162"/>
      <c r="BR62" s="162"/>
      <c r="BS62" s="162"/>
      <c r="BT62" s="162"/>
      <c r="BU62" s="162"/>
      <c r="BV62" s="162"/>
      <c r="BW62" s="162"/>
      <c r="BX62" s="162"/>
      <c r="BY62" s="162"/>
      <c r="BZ62" s="162"/>
      <c r="CA62" s="75">
        <f>CA64+CA65+CA66+CA67+CA68+CA69+CA70+CA74+CA75+CA76+CA77+CA78+CA79+CA80+CA81+CA82</f>
        <v>0</v>
      </c>
      <c r="CB62" s="116">
        <f>CB64+CB65+CB66+CB67+CB68+CB69+CB70+CB74+CB75+CB76+CB77+CB78+CB79+CB80+CB81+CB82</f>
        <v>0</v>
      </c>
      <c r="CC62" s="161">
        <f>CC64+CC65+CC66+CC67+CC68+CC69+CC70+CC74+CC76+CC77+CC78+CC79+CC80+CC81+CC82+CC90+CC91+CC75</f>
        <v>1496200</v>
      </c>
      <c r="CD62" s="162"/>
      <c r="CE62" s="162"/>
      <c r="CF62" s="162"/>
      <c r="CG62" s="162"/>
      <c r="CH62" s="162"/>
      <c r="CI62" s="162"/>
      <c r="CJ62" s="162"/>
      <c r="CK62" s="162"/>
      <c r="CL62" s="162"/>
      <c r="CM62" s="162"/>
      <c r="CN62" s="162"/>
      <c r="CO62" s="163"/>
      <c r="CP62" s="161">
        <f>CP64+CP65+CP66+CP67+CP68+CP69+CP70+CP74+CP76+CP77+CP78+CP79+CP80+CP81+CP82+CP90+CP91+CP75</f>
        <v>0</v>
      </c>
      <c r="CQ62" s="162"/>
      <c r="CR62" s="162"/>
      <c r="CS62" s="162"/>
      <c r="CT62" s="162"/>
      <c r="CU62" s="162"/>
      <c r="CV62" s="162"/>
      <c r="CW62" s="162"/>
      <c r="CX62" s="162"/>
      <c r="CY62" s="162"/>
      <c r="CZ62" s="162"/>
      <c r="DA62" s="162"/>
      <c r="DB62" s="163"/>
    </row>
    <row r="63" spans="1:106" s="63" customFormat="1" ht="40.200000000000003" customHeight="1" x14ac:dyDescent="0.25">
      <c r="A63" s="249" t="s">
        <v>284</v>
      </c>
      <c r="B63" s="250"/>
      <c r="C63" s="250"/>
      <c r="D63" s="250"/>
      <c r="E63" s="250"/>
      <c r="F63" s="250"/>
      <c r="G63" s="250"/>
      <c r="H63" s="250"/>
      <c r="I63" s="250"/>
      <c r="J63" s="250"/>
      <c r="K63" s="250"/>
      <c r="L63" s="250"/>
      <c r="M63" s="250"/>
      <c r="N63" s="250"/>
      <c r="O63" s="250"/>
      <c r="P63" s="250"/>
      <c r="Q63" s="250"/>
      <c r="R63" s="250"/>
      <c r="S63" s="250"/>
      <c r="T63" s="250"/>
      <c r="U63" s="250"/>
      <c r="V63" s="250"/>
      <c r="W63" s="250"/>
      <c r="X63" s="250"/>
      <c r="Y63" s="250"/>
      <c r="Z63" s="250"/>
      <c r="AA63" s="250"/>
      <c r="AB63" s="250"/>
      <c r="AC63" s="250"/>
      <c r="AD63" s="251"/>
      <c r="AE63" s="167"/>
      <c r="AF63" s="168"/>
      <c r="AG63" s="168"/>
      <c r="AH63" s="168"/>
      <c r="AI63" s="168"/>
      <c r="AJ63" s="168"/>
      <c r="AK63" s="168"/>
      <c r="AL63" s="169"/>
      <c r="AM63" s="70" t="s">
        <v>45</v>
      </c>
      <c r="AN63" s="212">
        <f t="shared" si="1"/>
        <v>0</v>
      </c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4"/>
      <c r="BB63" s="212"/>
      <c r="BC63" s="213"/>
      <c r="BD63" s="213"/>
      <c r="BE63" s="213"/>
      <c r="BF63" s="213"/>
      <c r="BG63" s="213"/>
      <c r="BH63" s="213"/>
      <c r="BI63" s="213"/>
      <c r="BJ63" s="213"/>
      <c r="BK63" s="213"/>
      <c r="BL63" s="213"/>
      <c r="BM63" s="213"/>
      <c r="BN63" s="76"/>
      <c r="BO63" s="212"/>
      <c r="BP63" s="213"/>
      <c r="BQ63" s="213"/>
      <c r="BR63" s="213"/>
      <c r="BS63" s="213"/>
      <c r="BT63" s="213"/>
      <c r="BU63" s="213"/>
      <c r="BV63" s="213"/>
      <c r="BW63" s="213"/>
      <c r="BX63" s="213"/>
      <c r="BY63" s="213"/>
      <c r="BZ63" s="213"/>
      <c r="CA63" s="76"/>
      <c r="CB63" s="123"/>
      <c r="CC63" s="212"/>
      <c r="CD63" s="213"/>
      <c r="CE63" s="213"/>
      <c r="CF63" s="213"/>
      <c r="CG63" s="213"/>
      <c r="CH63" s="213"/>
      <c r="CI63" s="213"/>
      <c r="CJ63" s="213"/>
      <c r="CK63" s="213"/>
      <c r="CL63" s="213"/>
      <c r="CM63" s="213"/>
      <c r="CN63" s="213"/>
      <c r="CO63" s="214"/>
      <c r="CP63" s="212"/>
      <c r="CQ63" s="213"/>
      <c r="CR63" s="213"/>
      <c r="CS63" s="213"/>
      <c r="CT63" s="213"/>
      <c r="CU63" s="213"/>
      <c r="CV63" s="213"/>
      <c r="CW63" s="213"/>
      <c r="CX63" s="213"/>
      <c r="CY63" s="213"/>
      <c r="CZ63" s="213"/>
      <c r="DA63" s="213"/>
      <c r="DB63" s="214"/>
    </row>
    <row r="64" spans="1:106" s="63" customFormat="1" ht="28.2" customHeight="1" x14ac:dyDescent="0.25">
      <c r="A64" s="158" t="s">
        <v>192</v>
      </c>
      <c r="B64" s="159"/>
      <c r="C64" s="159"/>
      <c r="D64" s="159"/>
      <c r="E64" s="159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9"/>
      <c r="Z64" s="159"/>
      <c r="AA64" s="159"/>
      <c r="AB64" s="159"/>
      <c r="AC64" s="159"/>
      <c r="AD64" s="160"/>
      <c r="AE64" s="167"/>
      <c r="AF64" s="168"/>
      <c r="AG64" s="168"/>
      <c r="AH64" s="168"/>
      <c r="AI64" s="168"/>
      <c r="AJ64" s="168"/>
      <c r="AK64" s="168"/>
      <c r="AL64" s="169"/>
      <c r="AM64" s="126" t="s">
        <v>193</v>
      </c>
      <c r="AN64" s="155">
        <f t="shared" si="1"/>
        <v>0</v>
      </c>
      <c r="AO64" s="156"/>
      <c r="AP64" s="156"/>
      <c r="AQ64" s="156"/>
      <c r="AR64" s="156"/>
      <c r="AS64" s="156"/>
      <c r="AT64" s="156"/>
      <c r="AU64" s="156"/>
      <c r="AV64" s="156"/>
      <c r="AW64" s="156"/>
      <c r="AX64" s="156"/>
      <c r="AY64" s="156"/>
      <c r="AZ64" s="156"/>
      <c r="BA64" s="157"/>
      <c r="BB64" s="155"/>
      <c r="BC64" s="156"/>
      <c r="BD64" s="156"/>
      <c r="BE64" s="156"/>
      <c r="BF64" s="156"/>
      <c r="BG64" s="156"/>
      <c r="BH64" s="156"/>
      <c r="BI64" s="156"/>
      <c r="BJ64" s="156"/>
      <c r="BK64" s="156"/>
      <c r="BL64" s="156"/>
      <c r="BM64" s="156"/>
      <c r="BN64" s="90"/>
      <c r="BO64" s="155"/>
      <c r="BP64" s="156"/>
      <c r="BQ64" s="156"/>
      <c r="BR64" s="156"/>
      <c r="BS64" s="156"/>
      <c r="BT64" s="156"/>
      <c r="BU64" s="156"/>
      <c r="BV64" s="156"/>
      <c r="BW64" s="156"/>
      <c r="BX64" s="156"/>
      <c r="BY64" s="156"/>
      <c r="BZ64" s="156"/>
      <c r="CA64" s="90"/>
      <c r="CB64" s="115"/>
      <c r="CC64" s="155"/>
      <c r="CD64" s="156"/>
      <c r="CE64" s="156"/>
      <c r="CF64" s="156"/>
      <c r="CG64" s="156"/>
      <c r="CH64" s="156"/>
      <c r="CI64" s="156"/>
      <c r="CJ64" s="156"/>
      <c r="CK64" s="156"/>
      <c r="CL64" s="156"/>
      <c r="CM64" s="156"/>
      <c r="CN64" s="156"/>
      <c r="CO64" s="157"/>
      <c r="CP64" s="155"/>
      <c r="CQ64" s="156"/>
      <c r="CR64" s="156"/>
      <c r="CS64" s="156"/>
      <c r="CT64" s="156"/>
      <c r="CU64" s="156"/>
      <c r="CV64" s="156"/>
      <c r="CW64" s="156"/>
      <c r="CX64" s="156"/>
      <c r="CY64" s="156"/>
      <c r="CZ64" s="156"/>
      <c r="DA64" s="156"/>
      <c r="DB64" s="157"/>
    </row>
    <row r="65" spans="1:106" s="63" customFormat="1" ht="24" customHeight="1" x14ac:dyDescent="0.25">
      <c r="A65" s="158" t="s">
        <v>194</v>
      </c>
      <c r="B65" s="159"/>
      <c r="C65" s="159"/>
      <c r="D65" s="159"/>
      <c r="E65" s="159"/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9"/>
      <c r="Y65" s="159"/>
      <c r="Z65" s="159"/>
      <c r="AA65" s="159"/>
      <c r="AB65" s="159"/>
      <c r="AC65" s="159"/>
      <c r="AD65" s="160"/>
      <c r="AE65" s="167"/>
      <c r="AF65" s="168"/>
      <c r="AG65" s="168"/>
      <c r="AH65" s="168"/>
      <c r="AI65" s="168"/>
      <c r="AJ65" s="168"/>
      <c r="AK65" s="168"/>
      <c r="AL65" s="169"/>
      <c r="AM65" s="126" t="s">
        <v>49</v>
      </c>
      <c r="AN65" s="155">
        <f t="shared" si="1"/>
        <v>215000</v>
      </c>
      <c r="AO65" s="156"/>
      <c r="AP65" s="156"/>
      <c r="AQ65" s="156"/>
      <c r="AR65" s="156"/>
      <c r="AS65" s="156"/>
      <c r="AT65" s="156"/>
      <c r="AU65" s="156"/>
      <c r="AV65" s="156"/>
      <c r="AW65" s="156"/>
      <c r="AX65" s="156"/>
      <c r="AY65" s="156"/>
      <c r="AZ65" s="156"/>
      <c r="BA65" s="157"/>
      <c r="BB65" s="155">
        <v>200000</v>
      </c>
      <c r="BC65" s="156"/>
      <c r="BD65" s="156"/>
      <c r="BE65" s="156"/>
      <c r="BF65" s="156"/>
      <c r="BG65" s="156"/>
      <c r="BH65" s="156"/>
      <c r="BI65" s="156"/>
      <c r="BJ65" s="156"/>
      <c r="BK65" s="156"/>
      <c r="BL65" s="156"/>
      <c r="BM65" s="156"/>
      <c r="BN65" s="90"/>
      <c r="BO65" s="155"/>
      <c r="BP65" s="156"/>
      <c r="BQ65" s="156"/>
      <c r="BR65" s="156"/>
      <c r="BS65" s="156"/>
      <c r="BT65" s="156"/>
      <c r="BU65" s="156"/>
      <c r="BV65" s="156"/>
      <c r="BW65" s="156"/>
      <c r="BX65" s="156"/>
      <c r="BY65" s="156"/>
      <c r="BZ65" s="156"/>
      <c r="CA65" s="90"/>
      <c r="CB65" s="115"/>
      <c r="CC65" s="155">
        <v>15000</v>
      </c>
      <c r="CD65" s="156"/>
      <c r="CE65" s="156"/>
      <c r="CF65" s="156"/>
      <c r="CG65" s="156"/>
      <c r="CH65" s="156"/>
      <c r="CI65" s="156"/>
      <c r="CJ65" s="156"/>
      <c r="CK65" s="156"/>
      <c r="CL65" s="156"/>
      <c r="CM65" s="156"/>
      <c r="CN65" s="156"/>
      <c r="CO65" s="157"/>
      <c r="CP65" s="155"/>
      <c r="CQ65" s="156"/>
      <c r="CR65" s="156"/>
      <c r="CS65" s="156"/>
      <c r="CT65" s="156"/>
      <c r="CU65" s="156"/>
      <c r="CV65" s="156"/>
      <c r="CW65" s="156"/>
      <c r="CX65" s="156"/>
      <c r="CY65" s="156"/>
      <c r="CZ65" s="156"/>
      <c r="DA65" s="156"/>
      <c r="DB65" s="157"/>
    </row>
    <row r="66" spans="1:106" s="63" customFormat="1" ht="24" customHeight="1" x14ac:dyDescent="0.25">
      <c r="A66" s="158" t="s">
        <v>195</v>
      </c>
      <c r="B66" s="159"/>
      <c r="C66" s="159"/>
      <c r="D66" s="159"/>
      <c r="E66" s="159"/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9"/>
      <c r="Z66" s="159"/>
      <c r="AA66" s="159"/>
      <c r="AB66" s="159"/>
      <c r="AC66" s="159"/>
      <c r="AD66" s="160"/>
      <c r="AE66" s="167"/>
      <c r="AF66" s="168"/>
      <c r="AG66" s="168"/>
      <c r="AH66" s="168"/>
      <c r="AI66" s="168"/>
      <c r="AJ66" s="168"/>
      <c r="AK66" s="168"/>
      <c r="AL66" s="169"/>
      <c r="AM66" s="101" t="s">
        <v>50</v>
      </c>
      <c r="AN66" s="155">
        <f t="shared" si="1"/>
        <v>0</v>
      </c>
      <c r="AO66" s="156"/>
      <c r="AP66" s="156"/>
      <c r="AQ66" s="156"/>
      <c r="AR66" s="156"/>
      <c r="AS66" s="156"/>
      <c r="AT66" s="156"/>
      <c r="AU66" s="156"/>
      <c r="AV66" s="156"/>
      <c r="AW66" s="156"/>
      <c r="AX66" s="156"/>
      <c r="AY66" s="156"/>
      <c r="AZ66" s="156"/>
      <c r="BA66" s="157"/>
      <c r="BB66" s="155"/>
      <c r="BC66" s="156"/>
      <c r="BD66" s="156"/>
      <c r="BE66" s="156"/>
      <c r="BF66" s="156"/>
      <c r="BG66" s="156"/>
      <c r="BH66" s="156"/>
      <c r="BI66" s="156"/>
      <c r="BJ66" s="156"/>
      <c r="BK66" s="156"/>
      <c r="BL66" s="156"/>
      <c r="BM66" s="156"/>
      <c r="BN66" s="90"/>
      <c r="BO66" s="155"/>
      <c r="BP66" s="156"/>
      <c r="BQ66" s="156"/>
      <c r="BR66" s="156"/>
      <c r="BS66" s="156"/>
      <c r="BT66" s="156"/>
      <c r="BU66" s="156"/>
      <c r="BV66" s="156"/>
      <c r="BW66" s="156"/>
      <c r="BX66" s="156"/>
      <c r="BY66" s="156"/>
      <c r="BZ66" s="156"/>
      <c r="CA66" s="90"/>
      <c r="CB66" s="115"/>
      <c r="CC66" s="155"/>
      <c r="CD66" s="156"/>
      <c r="CE66" s="156"/>
      <c r="CF66" s="156"/>
      <c r="CG66" s="156"/>
      <c r="CH66" s="156"/>
      <c r="CI66" s="156"/>
      <c r="CJ66" s="156"/>
      <c r="CK66" s="156"/>
      <c r="CL66" s="156"/>
      <c r="CM66" s="156"/>
      <c r="CN66" s="156"/>
      <c r="CO66" s="157"/>
      <c r="CP66" s="155"/>
      <c r="CQ66" s="156"/>
      <c r="CR66" s="156"/>
      <c r="CS66" s="156"/>
      <c r="CT66" s="156"/>
      <c r="CU66" s="156"/>
      <c r="CV66" s="156"/>
      <c r="CW66" s="156"/>
      <c r="CX66" s="156"/>
      <c r="CY66" s="156"/>
      <c r="CZ66" s="156"/>
      <c r="DA66" s="156"/>
      <c r="DB66" s="157"/>
    </row>
    <row r="67" spans="1:106" s="63" customFormat="1" ht="22.95" customHeight="1" x14ac:dyDescent="0.25">
      <c r="A67" s="158" t="s">
        <v>211</v>
      </c>
      <c r="B67" s="159"/>
      <c r="C67" s="159"/>
      <c r="D67" s="159"/>
      <c r="E67" s="159"/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9"/>
      <c r="Y67" s="159"/>
      <c r="Z67" s="159"/>
      <c r="AA67" s="159"/>
      <c r="AB67" s="159"/>
      <c r="AC67" s="159"/>
      <c r="AD67" s="160"/>
      <c r="AE67" s="167"/>
      <c r="AF67" s="168"/>
      <c r="AG67" s="168"/>
      <c r="AH67" s="168"/>
      <c r="AI67" s="168"/>
      <c r="AJ67" s="168"/>
      <c r="AK67" s="168"/>
      <c r="AL67" s="169"/>
      <c r="AM67" s="101" t="s">
        <v>51</v>
      </c>
      <c r="AN67" s="155">
        <f t="shared" si="1"/>
        <v>369100</v>
      </c>
      <c r="AO67" s="156"/>
      <c r="AP67" s="156"/>
      <c r="AQ67" s="156"/>
      <c r="AR67" s="156"/>
      <c r="AS67" s="156"/>
      <c r="AT67" s="156"/>
      <c r="AU67" s="156"/>
      <c r="AV67" s="156"/>
      <c r="AW67" s="156"/>
      <c r="AX67" s="156"/>
      <c r="AY67" s="156"/>
      <c r="AZ67" s="156"/>
      <c r="BA67" s="157"/>
      <c r="BB67" s="155">
        <v>304100</v>
      </c>
      <c r="BC67" s="156"/>
      <c r="BD67" s="156"/>
      <c r="BE67" s="156"/>
      <c r="BF67" s="156"/>
      <c r="BG67" s="156"/>
      <c r="BH67" s="156"/>
      <c r="BI67" s="156"/>
      <c r="BJ67" s="156"/>
      <c r="BK67" s="156"/>
      <c r="BL67" s="156"/>
      <c r="BM67" s="156"/>
      <c r="BN67" s="90"/>
      <c r="BO67" s="155"/>
      <c r="BP67" s="156"/>
      <c r="BQ67" s="156"/>
      <c r="BR67" s="156"/>
      <c r="BS67" s="156"/>
      <c r="BT67" s="156"/>
      <c r="BU67" s="156"/>
      <c r="BV67" s="156"/>
      <c r="BW67" s="156"/>
      <c r="BX67" s="156"/>
      <c r="BY67" s="156"/>
      <c r="BZ67" s="156"/>
      <c r="CA67" s="90"/>
      <c r="CB67" s="115"/>
      <c r="CC67" s="155">
        <v>65000</v>
      </c>
      <c r="CD67" s="156"/>
      <c r="CE67" s="156"/>
      <c r="CF67" s="156"/>
      <c r="CG67" s="156"/>
      <c r="CH67" s="156"/>
      <c r="CI67" s="156"/>
      <c r="CJ67" s="156"/>
      <c r="CK67" s="156"/>
      <c r="CL67" s="156"/>
      <c r="CM67" s="156"/>
      <c r="CN67" s="156"/>
      <c r="CO67" s="157"/>
      <c r="CP67" s="155"/>
      <c r="CQ67" s="156"/>
      <c r="CR67" s="156"/>
      <c r="CS67" s="156"/>
      <c r="CT67" s="156"/>
      <c r="CU67" s="156"/>
      <c r="CV67" s="156"/>
      <c r="CW67" s="156"/>
      <c r="CX67" s="156"/>
      <c r="CY67" s="156"/>
      <c r="CZ67" s="156"/>
      <c r="DA67" s="156"/>
      <c r="DB67" s="157"/>
    </row>
    <row r="68" spans="1:106" s="63" customFormat="1" ht="37.950000000000003" customHeight="1" x14ac:dyDescent="0.25">
      <c r="A68" s="158" t="s">
        <v>212</v>
      </c>
      <c r="B68" s="159"/>
      <c r="C68" s="159"/>
      <c r="D68" s="159"/>
      <c r="E68" s="159"/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9"/>
      <c r="Y68" s="159"/>
      <c r="Z68" s="159"/>
      <c r="AA68" s="159"/>
      <c r="AB68" s="159"/>
      <c r="AC68" s="159"/>
      <c r="AD68" s="160"/>
      <c r="AE68" s="167"/>
      <c r="AF68" s="168"/>
      <c r="AG68" s="168"/>
      <c r="AH68" s="168"/>
      <c r="AI68" s="168"/>
      <c r="AJ68" s="168"/>
      <c r="AK68" s="168"/>
      <c r="AL68" s="169"/>
      <c r="AM68" s="101" t="s">
        <v>52</v>
      </c>
      <c r="AN68" s="155">
        <f t="shared" si="1"/>
        <v>0</v>
      </c>
      <c r="AO68" s="156"/>
      <c r="AP68" s="156"/>
      <c r="AQ68" s="156"/>
      <c r="AR68" s="156"/>
      <c r="AS68" s="156"/>
      <c r="AT68" s="156"/>
      <c r="AU68" s="156"/>
      <c r="AV68" s="156"/>
      <c r="AW68" s="156"/>
      <c r="AX68" s="156"/>
      <c r="AY68" s="156"/>
      <c r="AZ68" s="156"/>
      <c r="BA68" s="157"/>
      <c r="BB68" s="155"/>
      <c r="BC68" s="156"/>
      <c r="BD68" s="156"/>
      <c r="BE68" s="156"/>
      <c r="BF68" s="156"/>
      <c r="BG68" s="156"/>
      <c r="BH68" s="156"/>
      <c r="BI68" s="156"/>
      <c r="BJ68" s="156"/>
      <c r="BK68" s="156"/>
      <c r="BL68" s="156"/>
      <c r="BM68" s="156"/>
      <c r="BN68" s="90"/>
      <c r="BO68" s="155"/>
      <c r="BP68" s="156"/>
      <c r="BQ68" s="156"/>
      <c r="BR68" s="156"/>
      <c r="BS68" s="156"/>
      <c r="BT68" s="156"/>
      <c r="BU68" s="156"/>
      <c r="BV68" s="156"/>
      <c r="BW68" s="156"/>
      <c r="BX68" s="156"/>
      <c r="BY68" s="156"/>
      <c r="BZ68" s="156"/>
      <c r="CA68" s="90"/>
      <c r="CB68" s="115"/>
      <c r="CC68" s="155"/>
      <c r="CD68" s="156"/>
      <c r="CE68" s="156"/>
      <c r="CF68" s="156"/>
      <c r="CG68" s="156"/>
      <c r="CH68" s="156"/>
      <c r="CI68" s="156"/>
      <c r="CJ68" s="156"/>
      <c r="CK68" s="156"/>
      <c r="CL68" s="156"/>
      <c r="CM68" s="156"/>
      <c r="CN68" s="156"/>
      <c r="CO68" s="157"/>
      <c r="CP68" s="155"/>
      <c r="CQ68" s="156"/>
      <c r="CR68" s="156"/>
      <c r="CS68" s="156"/>
      <c r="CT68" s="156"/>
      <c r="CU68" s="156"/>
      <c r="CV68" s="156"/>
      <c r="CW68" s="156"/>
      <c r="CX68" s="156"/>
      <c r="CY68" s="156"/>
      <c r="CZ68" s="156"/>
      <c r="DA68" s="156"/>
      <c r="DB68" s="157"/>
    </row>
    <row r="69" spans="1:106" s="63" customFormat="1" ht="24" customHeight="1" x14ac:dyDescent="0.25">
      <c r="A69" s="158" t="s">
        <v>207</v>
      </c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9"/>
      <c r="Y69" s="159"/>
      <c r="Z69" s="159"/>
      <c r="AA69" s="159"/>
      <c r="AB69" s="159"/>
      <c r="AC69" s="159"/>
      <c r="AD69" s="160"/>
      <c r="AE69" s="167"/>
      <c r="AF69" s="168"/>
      <c r="AG69" s="168"/>
      <c r="AH69" s="168"/>
      <c r="AI69" s="168"/>
      <c r="AJ69" s="168"/>
      <c r="AK69" s="168"/>
      <c r="AL69" s="169"/>
      <c r="AM69" s="126" t="s">
        <v>53</v>
      </c>
      <c r="AN69" s="155">
        <f t="shared" si="1"/>
        <v>100000</v>
      </c>
      <c r="AO69" s="156"/>
      <c r="AP69" s="156"/>
      <c r="AQ69" s="156"/>
      <c r="AR69" s="156"/>
      <c r="AS69" s="156"/>
      <c r="AT69" s="156"/>
      <c r="AU69" s="156"/>
      <c r="AV69" s="156"/>
      <c r="AW69" s="156"/>
      <c r="AX69" s="156"/>
      <c r="AY69" s="156"/>
      <c r="AZ69" s="156"/>
      <c r="BA69" s="157"/>
      <c r="BB69" s="155"/>
      <c r="BC69" s="156"/>
      <c r="BD69" s="156"/>
      <c r="BE69" s="156"/>
      <c r="BF69" s="156"/>
      <c r="BG69" s="156"/>
      <c r="BH69" s="156"/>
      <c r="BI69" s="156"/>
      <c r="BJ69" s="156"/>
      <c r="BK69" s="156"/>
      <c r="BL69" s="156"/>
      <c r="BM69" s="156"/>
      <c r="BN69" s="90"/>
      <c r="BO69" s="155"/>
      <c r="BP69" s="156"/>
      <c r="BQ69" s="156"/>
      <c r="BR69" s="156"/>
      <c r="BS69" s="156"/>
      <c r="BT69" s="156"/>
      <c r="BU69" s="156"/>
      <c r="BV69" s="156"/>
      <c r="BW69" s="156"/>
      <c r="BX69" s="156"/>
      <c r="BY69" s="156"/>
      <c r="BZ69" s="156"/>
      <c r="CA69" s="90"/>
      <c r="CB69" s="115"/>
      <c r="CC69" s="155">
        <v>100000</v>
      </c>
      <c r="CD69" s="156"/>
      <c r="CE69" s="156"/>
      <c r="CF69" s="156"/>
      <c r="CG69" s="156"/>
      <c r="CH69" s="156"/>
      <c r="CI69" s="156"/>
      <c r="CJ69" s="156"/>
      <c r="CK69" s="156"/>
      <c r="CL69" s="156"/>
      <c r="CM69" s="156"/>
      <c r="CN69" s="156"/>
      <c r="CO69" s="157"/>
      <c r="CP69" s="155"/>
      <c r="CQ69" s="156"/>
      <c r="CR69" s="156"/>
      <c r="CS69" s="156"/>
      <c r="CT69" s="156"/>
      <c r="CU69" s="156"/>
      <c r="CV69" s="156"/>
      <c r="CW69" s="156"/>
      <c r="CX69" s="156"/>
      <c r="CY69" s="156"/>
      <c r="CZ69" s="156"/>
      <c r="DA69" s="156"/>
      <c r="DB69" s="157"/>
    </row>
    <row r="70" spans="1:106" s="63" customFormat="1" ht="23.25" customHeight="1" x14ac:dyDescent="0.25">
      <c r="A70" s="158" t="s">
        <v>213</v>
      </c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9"/>
      <c r="Y70" s="159"/>
      <c r="Z70" s="159"/>
      <c r="AA70" s="159"/>
      <c r="AB70" s="159"/>
      <c r="AC70" s="159"/>
      <c r="AD70" s="160"/>
      <c r="AE70" s="167"/>
      <c r="AF70" s="168"/>
      <c r="AG70" s="168"/>
      <c r="AH70" s="168"/>
      <c r="AI70" s="168"/>
      <c r="AJ70" s="168"/>
      <c r="AK70" s="168"/>
      <c r="AL70" s="169"/>
      <c r="AM70" s="189" t="s">
        <v>54</v>
      </c>
      <c r="AN70" s="155">
        <f t="shared" si="1"/>
        <v>595000</v>
      </c>
      <c r="AO70" s="156"/>
      <c r="AP70" s="156"/>
      <c r="AQ70" s="156"/>
      <c r="AR70" s="156"/>
      <c r="AS70" s="156"/>
      <c r="AT70" s="156"/>
      <c r="AU70" s="156"/>
      <c r="AV70" s="156"/>
      <c r="AW70" s="156"/>
      <c r="AX70" s="156"/>
      <c r="AY70" s="156"/>
      <c r="AZ70" s="156"/>
      <c r="BA70" s="157"/>
      <c r="BB70" s="155">
        <f>BB71+BB72+BB73</f>
        <v>0</v>
      </c>
      <c r="BC70" s="156"/>
      <c r="BD70" s="156"/>
      <c r="BE70" s="156"/>
      <c r="BF70" s="156"/>
      <c r="BG70" s="156"/>
      <c r="BH70" s="156"/>
      <c r="BI70" s="156"/>
      <c r="BJ70" s="156"/>
      <c r="BK70" s="156"/>
      <c r="BL70" s="156"/>
      <c r="BM70" s="156"/>
      <c r="BN70" s="90">
        <f>BN71+BN72+BN73</f>
        <v>0</v>
      </c>
      <c r="BO70" s="155">
        <f>BO71+BO72+BO73</f>
        <v>450000</v>
      </c>
      <c r="BP70" s="156"/>
      <c r="BQ70" s="156"/>
      <c r="BR70" s="156"/>
      <c r="BS70" s="156"/>
      <c r="BT70" s="156"/>
      <c r="BU70" s="156"/>
      <c r="BV70" s="156"/>
      <c r="BW70" s="156"/>
      <c r="BX70" s="156"/>
      <c r="BY70" s="156"/>
      <c r="BZ70" s="156"/>
      <c r="CA70" s="90">
        <f>CA71+CA72+CA73</f>
        <v>0</v>
      </c>
      <c r="CB70" s="115">
        <f>CB71+CB72+CB73</f>
        <v>0</v>
      </c>
      <c r="CC70" s="155">
        <f>CC71+CC72+CC73</f>
        <v>145000</v>
      </c>
      <c r="CD70" s="156"/>
      <c r="CE70" s="156"/>
      <c r="CF70" s="156"/>
      <c r="CG70" s="156"/>
      <c r="CH70" s="156"/>
      <c r="CI70" s="156"/>
      <c r="CJ70" s="156"/>
      <c r="CK70" s="156"/>
      <c r="CL70" s="156"/>
      <c r="CM70" s="156"/>
      <c r="CN70" s="156"/>
      <c r="CO70" s="157"/>
      <c r="CP70" s="155">
        <f>CP71+CP72+CP73</f>
        <v>0</v>
      </c>
      <c r="CQ70" s="156"/>
      <c r="CR70" s="156"/>
      <c r="CS70" s="156"/>
      <c r="CT70" s="156"/>
      <c r="CU70" s="156"/>
      <c r="CV70" s="156"/>
      <c r="CW70" s="156"/>
      <c r="CX70" s="156"/>
      <c r="CY70" s="156"/>
      <c r="CZ70" s="156"/>
      <c r="DA70" s="156"/>
      <c r="DB70" s="157"/>
    </row>
    <row r="71" spans="1:106" s="63" customFormat="1" ht="38.4" customHeight="1" x14ac:dyDescent="0.25">
      <c r="A71" s="158" t="s">
        <v>214</v>
      </c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9"/>
      <c r="Y71" s="159"/>
      <c r="Z71" s="159"/>
      <c r="AA71" s="159"/>
      <c r="AB71" s="159"/>
      <c r="AC71" s="159"/>
      <c r="AD71" s="160"/>
      <c r="AE71" s="167"/>
      <c r="AF71" s="168"/>
      <c r="AG71" s="168"/>
      <c r="AH71" s="168"/>
      <c r="AI71" s="168"/>
      <c r="AJ71" s="168"/>
      <c r="AK71" s="168"/>
      <c r="AL71" s="169"/>
      <c r="AM71" s="191"/>
      <c r="AN71" s="155">
        <f t="shared" si="1"/>
        <v>450000</v>
      </c>
      <c r="AO71" s="156"/>
      <c r="AP71" s="156"/>
      <c r="AQ71" s="156"/>
      <c r="AR71" s="156"/>
      <c r="AS71" s="156"/>
      <c r="AT71" s="156"/>
      <c r="AU71" s="156"/>
      <c r="AV71" s="156"/>
      <c r="AW71" s="156"/>
      <c r="AX71" s="156"/>
      <c r="AY71" s="156"/>
      <c r="AZ71" s="156"/>
      <c r="BA71" s="157"/>
      <c r="BB71" s="155"/>
      <c r="BC71" s="156"/>
      <c r="BD71" s="156"/>
      <c r="BE71" s="156"/>
      <c r="BF71" s="156"/>
      <c r="BG71" s="156"/>
      <c r="BH71" s="156"/>
      <c r="BI71" s="156"/>
      <c r="BJ71" s="156"/>
      <c r="BK71" s="156"/>
      <c r="BL71" s="156"/>
      <c r="BM71" s="156"/>
      <c r="BN71" s="90"/>
      <c r="BO71" s="155">
        <v>450000</v>
      </c>
      <c r="BP71" s="156"/>
      <c r="BQ71" s="156"/>
      <c r="BR71" s="156"/>
      <c r="BS71" s="156"/>
      <c r="BT71" s="156"/>
      <c r="BU71" s="156"/>
      <c r="BV71" s="156"/>
      <c r="BW71" s="156"/>
      <c r="BX71" s="156"/>
      <c r="BY71" s="156"/>
      <c r="BZ71" s="156"/>
      <c r="CA71" s="90"/>
      <c r="CB71" s="115"/>
      <c r="CC71" s="155"/>
      <c r="CD71" s="156"/>
      <c r="CE71" s="156"/>
      <c r="CF71" s="156"/>
      <c r="CG71" s="156"/>
      <c r="CH71" s="156"/>
      <c r="CI71" s="156"/>
      <c r="CJ71" s="156"/>
      <c r="CK71" s="156"/>
      <c r="CL71" s="156"/>
      <c r="CM71" s="156"/>
      <c r="CN71" s="156"/>
      <c r="CO71" s="157"/>
      <c r="CP71" s="155"/>
      <c r="CQ71" s="156"/>
      <c r="CR71" s="156"/>
      <c r="CS71" s="156"/>
      <c r="CT71" s="156"/>
      <c r="CU71" s="156"/>
      <c r="CV71" s="156"/>
      <c r="CW71" s="156"/>
      <c r="CX71" s="156"/>
      <c r="CY71" s="156"/>
      <c r="CZ71" s="156"/>
      <c r="DA71" s="156"/>
      <c r="DB71" s="157"/>
    </row>
    <row r="72" spans="1:106" s="63" customFormat="1" ht="22.5" customHeight="1" x14ac:dyDescent="0.25">
      <c r="A72" s="158" t="s">
        <v>215</v>
      </c>
      <c r="B72" s="159"/>
      <c r="C72" s="159"/>
      <c r="D72" s="159"/>
      <c r="E72" s="159"/>
      <c r="F72" s="159"/>
      <c r="G72" s="159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9"/>
      <c r="Y72" s="159"/>
      <c r="Z72" s="159"/>
      <c r="AA72" s="159"/>
      <c r="AB72" s="159"/>
      <c r="AC72" s="159"/>
      <c r="AD72" s="160"/>
      <c r="AE72" s="167"/>
      <c r="AF72" s="168"/>
      <c r="AG72" s="168"/>
      <c r="AH72" s="168"/>
      <c r="AI72" s="168"/>
      <c r="AJ72" s="168"/>
      <c r="AK72" s="168"/>
      <c r="AL72" s="169"/>
      <c r="AM72" s="191"/>
      <c r="AN72" s="155">
        <f t="shared" si="1"/>
        <v>20000</v>
      </c>
      <c r="AO72" s="156"/>
      <c r="AP72" s="156"/>
      <c r="AQ72" s="156"/>
      <c r="AR72" s="156"/>
      <c r="AS72" s="156"/>
      <c r="AT72" s="156"/>
      <c r="AU72" s="156"/>
      <c r="AV72" s="156"/>
      <c r="AW72" s="156"/>
      <c r="AX72" s="156"/>
      <c r="AY72" s="156"/>
      <c r="AZ72" s="156"/>
      <c r="BA72" s="157"/>
      <c r="BB72" s="155"/>
      <c r="BC72" s="156"/>
      <c r="BD72" s="156"/>
      <c r="BE72" s="156"/>
      <c r="BF72" s="156"/>
      <c r="BG72" s="156"/>
      <c r="BH72" s="156"/>
      <c r="BI72" s="156"/>
      <c r="BJ72" s="156"/>
      <c r="BK72" s="156"/>
      <c r="BL72" s="156"/>
      <c r="BM72" s="156"/>
      <c r="BN72" s="90"/>
      <c r="BO72" s="155"/>
      <c r="BP72" s="156"/>
      <c r="BQ72" s="156"/>
      <c r="BR72" s="156"/>
      <c r="BS72" s="156"/>
      <c r="BT72" s="156"/>
      <c r="BU72" s="156"/>
      <c r="BV72" s="156"/>
      <c r="BW72" s="156"/>
      <c r="BX72" s="156"/>
      <c r="BY72" s="156"/>
      <c r="BZ72" s="156"/>
      <c r="CA72" s="90"/>
      <c r="CB72" s="115"/>
      <c r="CC72" s="155">
        <v>20000</v>
      </c>
      <c r="CD72" s="156"/>
      <c r="CE72" s="156"/>
      <c r="CF72" s="156"/>
      <c r="CG72" s="156"/>
      <c r="CH72" s="156"/>
      <c r="CI72" s="156"/>
      <c r="CJ72" s="156"/>
      <c r="CK72" s="156"/>
      <c r="CL72" s="156"/>
      <c r="CM72" s="156"/>
      <c r="CN72" s="156"/>
      <c r="CO72" s="157"/>
      <c r="CP72" s="155"/>
      <c r="CQ72" s="156"/>
      <c r="CR72" s="156"/>
      <c r="CS72" s="156"/>
      <c r="CT72" s="156"/>
      <c r="CU72" s="156"/>
      <c r="CV72" s="156"/>
      <c r="CW72" s="156"/>
      <c r="CX72" s="156"/>
      <c r="CY72" s="156"/>
      <c r="CZ72" s="156"/>
      <c r="DA72" s="156"/>
      <c r="DB72" s="157"/>
    </row>
    <row r="73" spans="1:106" s="63" customFormat="1" ht="22.5" customHeight="1" x14ac:dyDescent="0.25">
      <c r="A73" s="158" t="s">
        <v>216</v>
      </c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9"/>
      <c r="Y73" s="159"/>
      <c r="Z73" s="159"/>
      <c r="AA73" s="159"/>
      <c r="AB73" s="159"/>
      <c r="AC73" s="159"/>
      <c r="AD73" s="160"/>
      <c r="AE73" s="167"/>
      <c r="AF73" s="168"/>
      <c r="AG73" s="168"/>
      <c r="AH73" s="168"/>
      <c r="AI73" s="168"/>
      <c r="AJ73" s="168"/>
      <c r="AK73" s="168"/>
      <c r="AL73" s="169"/>
      <c r="AM73" s="190"/>
      <c r="AN73" s="155">
        <f t="shared" si="1"/>
        <v>125000</v>
      </c>
      <c r="AO73" s="156"/>
      <c r="AP73" s="156"/>
      <c r="AQ73" s="156"/>
      <c r="AR73" s="156"/>
      <c r="AS73" s="156"/>
      <c r="AT73" s="156"/>
      <c r="AU73" s="156"/>
      <c r="AV73" s="156"/>
      <c r="AW73" s="156"/>
      <c r="AX73" s="156"/>
      <c r="AY73" s="156"/>
      <c r="AZ73" s="156"/>
      <c r="BA73" s="157"/>
      <c r="BB73" s="155"/>
      <c r="BC73" s="156"/>
      <c r="BD73" s="156"/>
      <c r="BE73" s="156"/>
      <c r="BF73" s="156"/>
      <c r="BG73" s="156"/>
      <c r="BH73" s="156"/>
      <c r="BI73" s="156"/>
      <c r="BJ73" s="156"/>
      <c r="BK73" s="156"/>
      <c r="BL73" s="156"/>
      <c r="BM73" s="156"/>
      <c r="BN73" s="90"/>
      <c r="BO73" s="155"/>
      <c r="BP73" s="156"/>
      <c r="BQ73" s="156"/>
      <c r="BR73" s="156"/>
      <c r="BS73" s="156"/>
      <c r="BT73" s="156"/>
      <c r="BU73" s="156"/>
      <c r="BV73" s="156"/>
      <c r="BW73" s="156"/>
      <c r="BX73" s="156"/>
      <c r="BY73" s="156"/>
      <c r="BZ73" s="156"/>
      <c r="CA73" s="90"/>
      <c r="CB73" s="115"/>
      <c r="CC73" s="155">
        <v>125000</v>
      </c>
      <c r="CD73" s="156"/>
      <c r="CE73" s="156"/>
      <c r="CF73" s="156"/>
      <c r="CG73" s="156"/>
      <c r="CH73" s="156"/>
      <c r="CI73" s="156"/>
      <c r="CJ73" s="156"/>
      <c r="CK73" s="156"/>
      <c r="CL73" s="156"/>
      <c r="CM73" s="156"/>
      <c r="CN73" s="156"/>
      <c r="CO73" s="157"/>
      <c r="CP73" s="155"/>
      <c r="CQ73" s="156"/>
      <c r="CR73" s="156"/>
      <c r="CS73" s="156"/>
      <c r="CT73" s="156"/>
      <c r="CU73" s="156"/>
      <c r="CV73" s="156"/>
      <c r="CW73" s="156"/>
      <c r="CX73" s="156"/>
      <c r="CY73" s="156"/>
      <c r="CZ73" s="156"/>
      <c r="DA73" s="156"/>
      <c r="DB73" s="157"/>
    </row>
    <row r="74" spans="1:106" s="63" customFormat="1" ht="22.5" customHeight="1" x14ac:dyDescent="0.25">
      <c r="A74" s="158" t="s">
        <v>217</v>
      </c>
      <c r="B74" s="159"/>
      <c r="C74" s="159"/>
      <c r="D74" s="159"/>
      <c r="E74" s="159"/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9"/>
      <c r="Y74" s="159"/>
      <c r="Z74" s="159"/>
      <c r="AA74" s="159"/>
      <c r="AB74" s="159"/>
      <c r="AC74" s="159"/>
      <c r="AD74" s="160"/>
      <c r="AE74" s="167"/>
      <c r="AF74" s="168"/>
      <c r="AG74" s="168"/>
      <c r="AH74" s="168"/>
      <c r="AI74" s="168"/>
      <c r="AJ74" s="168"/>
      <c r="AK74" s="168"/>
      <c r="AL74" s="169"/>
      <c r="AM74" s="101" t="s">
        <v>101</v>
      </c>
      <c r="AN74" s="155">
        <f t="shared" si="1"/>
        <v>35000</v>
      </c>
      <c r="AO74" s="156"/>
      <c r="AP74" s="156"/>
      <c r="AQ74" s="156"/>
      <c r="AR74" s="156"/>
      <c r="AS74" s="156"/>
      <c r="AT74" s="156"/>
      <c r="AU74" s="156"/>
      <c r="AV74" s="156"/>
      <c r="AW74" s="156"/>
      <c r="AX74" s="156"/>
      <c r="AY74" s="156"/>
      <c r="AZ74" s="156"/>
      <c r="BA74" s="157"/>
      <c r="BB74" s="155"/>
      <c r="BC74" s="156"/>
      <c r="BD74" s="156"/>
      <c r="BE74" s="156"/>
      <c r="BF74" s="156"/>
      <c r="BG74" s="156"/>
      <c r="BH74" s="156"/>
      <c r="BI74" s="156"/>
      <c r="BJ74" s="156"/>
      <c r="BK74" s="156"/>
      <c r="BL74" s="156"/>
      <c r="BM74" s="156"/>
      <c r="BN74" s="90"/>
      <c r="BO74" s="155"/>
      <c r="BP74" s="156"/>
      <c r="BQ74" s="156"/>
      <c r="BR74" s="156"/>
      <c r="BS74" s="156"/>
      <c r="BT74" s="156"/>
      <c r="BU74" s="156"/>
      <c r="BV74" s="156"/>
      <c r="BW74" s="156"/>
      <c r="BX74" s="156"/>
      <c r="BY74" s="156"/>
      <c r="BZ74" s="156"/>
      <c r="CA74" s="90"/>
      <c r="CB74" s="115"/>
      <c r="CC74" s="155">
        <v>35000</v>
      </c>
      <c r="CD74" s="156"/>
      <c r="CE74" s="156"/>
      <c r="CF74" s="156"/>
      <c r="CG74" s="156"/>
      <c r="CH74" s="156"/>
      <c r="CI74" s="156"/>
      <c r="CJ74" s="156"/>
      <c r="CK74" s="156"/>
      <c r="CL74" s="156"/>
      <c r="CM74" s="156"/>
      <c r="CN74" s="156"/>
      <c r="CO74" s="157"/>
      <c r="CP74" s="155"/>
      <c r="CQ74" s="156"/>
      <c r="CR74" s="156"/>
      <c r="CS74" s="156"/>
      <c r="CT74" s="156"/>
      <c r="CU74" s="156"/>
      <c r="CV74" s="156"/>
      <c r="CW74" s="156"/>
      <c r="CX74" s="156"/>
      <c r="CY74" s="156"/>
      <c r="CZ74" s="156"/>
      <c r="DA74" s="156"/>
      <c r="DB74" s="157"/>
    </row>
    <row r="75" spans="1:106" s="63" customFormat="1" ht="22.5" customHeight="1" x14ac:dyDescent="0.25">
      <c r="A75" s="158" t="s">
        <v>235</v>
      </c>
      <c r="B75" s="159"/>
      <c r="C75" s="159"/>
      <c r="D75" s="159"/>
      <c r="E75" s="159"/>
      <c r="F75" s="159"/>
      <c r="G75" s="159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9"/>
      <c r="Y75" s="159"/>
      <c r="Z75" s="159"/>
      <c r="AA75" s="159"/>
      <c r="AB75" s="159"/>
      <c r="AC75" s="159"/>
      <c r="AD75" s="160"/>
      <c r="AE75" s="167"/>
      <c r="AF75" s="168"/>
      <c r="AG75" s="168"/>
      <c r="AH75" s="168"/>
      <c r="AI75" s="168"/>
      <c r="AJ75" s="168"/>
      <c r="AK75" s="168"/>
      <c r="AL75" s="169"/>
      <c r="AM75" s="101" t="s">
        <v>234</v>
      </c>
      <c r="AN75" s="155">
        <f t="shared" si="1"/>
        <v>0</v>
      </c>
      <c r="AO75" s="156"/>
      <c r="AP75" s="156"/>
      <c r="AQ75" s="156"/>
      <c r="AR75" s="156"/>
      <c r="AS75" s="156"/>
      <c r="AT75" s="156"/>
      <c r="AU75" s="156"/>
      <c r="AV75" s="156"/>
      <c r="AW75" s="156"/>
      <c r="AX75" s="156"/>
      <c r="AY75" s="156"/>
      <c r="AZ75" s="156"/>
      <c r="BA75" s="157"/>
      <c r="BB75" s="155"/>
      <c r="BC75" s="156"/>
      <c r="BD75" s="156"/>
      <c r="BE75" s="156"/>
      <c r="BF75" s="156"/>
      <c r="BG75" s="156"/>
      <c r="BH75" s="156"/>
      <c r="BI75" s="156"/>
      <c r="BJ75" s="156"/>
      <c r="BK75" s="156"/>
      <c r="BL75" s="156"/>
      <c r="BM75" s="156"/>
      <c r="BN75" s="90"/>
      <c r="BO75" s="155"/>
      <c r="BP75" s="156"/>
      <c r="BQ75" s="156"/>
      <c r="BR75" s="156"/>
      <c r="BS75" s="156"/>
      <c r="BT75" s="156"/>
      <c r="BU75" s="156"/>
      <c r="BV75" s="156"/>
      <c r="BW75" s="156"/>
      <c r="BX75" s="156"/>
      <c r="BY75" s="156"/>
      <c r="BZ75" s="156"/>
      <c r="CA75" s="90"/>
      <c r="CB75" s="115"/>
      <c r="CC75" s="155"/>
      <c r="CD75" s="156"/>
      <c r="CE75" s="156"/>
      <c r="CF75" s="156"/>
      <c r="CG75" s="156"/>
      <c r="CH75" s="156"/>
      <c r="CI75" s="156"/>
      <c r="CJ75" s="156"/>
      <c r="CK75" s="156"/>
      <c r="CL75" s="156"/>
      <c r="CM75" s="156"/>
      <c r="CN75" s="156"/>
      <c r="CO75" s="157"/>
      <c r="CP75" s="155"/>
      <c r="CQ75" s="156"/>
      <c r="CR75" s="156"/>
      <c r="CS75" s="156"/>
      <c r="CT75" s="156"/>
      <c r="CU75" s="156"/>
      <c r="CV75" s="156"/>
      <c r="CW75" s="156"/>
      <c r="CX75" s="156"/>
      <c r="CY75" s="156"/>
      <c r="CZ75" s="156"/>
      <c r="DA75" s="156"/>
      <c r="DB75" s="157"/>
    </row>
    <row r="76" spans="1:106" s="63" customFormat="1" ht="25.5" customHeight="1" x14ac:dyDescent="0.25">
      <c r="A76" s="158" t="s">
        <v>218</v>
      </c>
      <c r="B76" s="159"/>
      <c r="C76" s="159"/>
      <c r="D76" s="159"/>
      <c r="E76" s="159"/>
      <c r="F76" s="159"/>
      <c r="G76" s="159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9"/>
      <c r="Y76" s="159"/>
      <c r="Z76" s="159"/>
      <c r="AA76" s="159"/>
      <c r="AB76" s="159"/>
      <c r="AC76" s="159"/>
      <c r="AD76" s="160"/>
      <c r="AE76" s="167"/>
      <c r="AF76" s="168"/>
      <c r="AG76" s="168"/>
      <c r="AH76" s="168"/>
      <c r="AI76" s="168"/>
      <c r="AJ76" s="168"/>
      <c r="AK76" s="168"/>
      <c r="AL76" s="169"/>
      <c r="AM76" s="126" t="s">
        <v>43</v>
      </c>
      <c r="AN76" s="155">
        <f t="shared" si="1"/>
        <v>0</v>
      </c>
      <c r="AO76" s="156"/>
      <c r="AP76" s="156"/>
      <c r="AQ76" s="156"/>
      <c r="AR76" s="156"/>
      <c r="AS76" s="156"/>
      <c r="AT76" s="156"/>
      <c r="AU76" s="156"/>
      <c r="AV76" s="156"/>
      <c r="AW76" s="156"/>
      <c r="AX76" s="156"/>
      <c r="AY76" s="156"/>
      <c r="AZ76" s="156"/>
      <c r="BA76" s="157"/>
      <c r="BB76" s="155"/>
      <c r="BC76" s="156"/>
      <c r="BD76" s="156"/>
      <c r="BE76" s="156"/>
      <c r="BF76" s="156"/>
      <c r="BG76" s="156"/>
      <c r="BH76" s="156"/>
      <c r="BI76" s="156"/>
      <c r="BJ76" s="156"/>
      <c r="BK76" s="156"/>
      <c r="BL76" s="156"/>
      <c r="BM76" s="156"/>
      <c r="BN76" s="90"/>
      <c r="BO76" s="155"/>
      <c r="BP76" s="156"/>
      <c r="BQ76" s="156"/>
      <c r="BR76" s="156"/>
      <c r="BS76" s="156"/>
      <c r="BT76" s="156"/>
      <c r="BU76" s="156"/>
      <c r="BV76" s="156"/>
      <c r="BW76" s="156"/>
      <c r="BX76" s="156"/>
      <c r="BY76" s="156"/>
      <c r="BZ76" s="156"/>
      <c r="CA76" s="90"/>
      <c r="CB76" s="115"/>
      <c r="CC76" s="155"/>
      <c r="CD76" s="156"/>
      <c r="CE76" s="156"/>
      <c r="CF76" s="156"/>
      <c r="CG76" s="156"/>
      <c r="CH76" s="156"/>
      <c r="CI76" s="156"/>
      <c r="CJ76" s="156"/>
      <c r="CK76" s="156"/>
      <c r="CL76" s="156"/>
      <c r="CM76" s="156"/>
      <c r="CN76" s="156"/>
      <c r="CO76" s="157"/>
      <c r="CP76" s="155"/>
      <c r="CQ76" s="156"/>
      <c r="CR76" s="156"/>
      <c r="CS76" s="156"/>
      <c r="CT76" s="156"/>
      <c r="CU76" s="156"/>
      <c r="CV76" s="156"/>
      <c r="CW76" s="156"/>
      <c r="CX76" s="156"/>
      <c r="CY76" s="156"/>
      <c r="CZ76" s="156"/>
      <c r="DA76" s="156"/>
      <c r="DB76" s="157"/>
    </row>
    <row r="77" spans="1:106" s="63" customFormat="1" ht="36" customHeight="1" x14ac:dyDescent="0.25">
      <c r="A77" s="158" t="s">
        <v>220</v>
      </c>
      <c r="B77" s="159"/>
      <c r="C77" s="159"/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9"/>
      <c r="Y77" s="159"/>
      <c r="Z77" s="159"/>
      <c r="AA77" s="159"/>
      <c r="AB77" s="159"/>
      <c r="AC77" s="159"/>
      <c r="AD77" s="160"/>
      <c r="AE77" s="167"/>
      <c r="AF77" s="168"/>
      <c r="AG77" s="168"/>
      <c r="AH77" s="168"/>
      <c r="AI77" s="168"/>
      <c r="AJ77" s="168"/>
      <c r="AK77" s="168"/>
      <c r="AL77" s="169"/>
      <c r="AM77" s="126" t="s">
        <v>219</v>
      </c>
      <c r="AN77" s="155">
        <f t="shared" si="1"/>
        <v>0</v>
      </c>
      <c r="AO77" s="156"/>
      <c r="AP77" s="156"/>
      <c r="AQ77" s="156"/>
      <c r="AR77" s="156"/>
      <c r="AS77" s="156"/>
      <c r="AT77" s="156"/>
      <c r="AU77" s="156"/>
      <c r="AV77" s="156"/>
      <c r="AW77" s="156"/>
      <c r="AX77" s="156"/>
      <c r="AY77" s="156"/>
      <c r="AZ77" s="156"/>
      <c r="BA77" s="157"/>
      <c r="BB77" s="155"/>
      <c r="BC77" s="156"/>
      <c r="BD77" s="156"/>
      <c r="BE77" s="156"/>
      <c r="BF77" s="156"/>
      <c r="BG77" s="156"/>
      <c r="BH77" s="156"/>
      <c r="BI77" s="156"/>
      <c r="BJ77" s="156"/>
      <c r="BK77" s="156"/>
      <c r="BL77" s="156"/>
      <c r="BM77" s="156"/>
      <c r="BN77" s="90"/>
      <c r="BO77" s="155"/>
      <c r="BP77" s="156"/>
      <c r="BQ77" s="156"/>
      <c r="BR77" s="156"/>
      <c r="BS77" s="156"/>
      <c r="BT77" s="156"/>
      <c r="BU77" s="156"/>
      <c r="BV77" s="156"/>
      <c r="BW77" s="156"/>
      <c r="BX77" s="156"/>
      <c r="BY77" s="156"/>
      <c r="BZ77" s="156"/>
      <c r="CA77" s="90"/>
      <c r="CB77" s="115"/>
      <c r="CC77" s="155"/>
      <c r="CD77" s="156"/>
      <c r="CE77" s="156"/>
      <c r="CF77" s="156"/>
      <c r="CG77" s="156"/>
      <c r="CH77" s="156"/>
      <c r="CI77" s="156"/>
      <c r="CJ77" s="156"/>
      <c r="CK77" s="156"/>
      <c r="CL77" s="156"/>
      <c r="CM77" s="156"/>
      <c r="CN77" s="156"/>
      <c r="CO77" s="157"/>
      <c r="CP77" s="155"/>
      <c r="CQ77" s="156"/>
      <c r="CR77" s="156"/>
      <c r="CS77" s="156"/>
      <c r="CT77" s="156"/>
      <c r="CU77" s="156"/>
      <c r="CV77" s="156"/>
      <c r="CW77" s="156"/>
      <c r="CX77" s="156"/>
      <c r="CY77" s="156"/>
      <c r="CZ77" s="156"/>
      <c r="DA77" s="156"/>
      <c r="DB77" s="157"/>
    </row>
    <row r="78" spans="1:106" s="63" customFormat="1" ht="26.4" customHeight="1" x14ac:dyDescent="0.25">
      <c r="A78" s="158" t="s">
        <v>190</v>
      </c>
      <c r="B78" s="159"/>
      <c r="C78" s="159"/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9"/>
      <c r="Y78" s="159"/>
      <c r="Z78" s="159"/>
      <c r="AA78" s="159"/>
      <c r="AB78" s="159"/>
      <c r="AC78" s="159"/>
      <c r="AD78" s="160"/>
      <c r="AE78" s="167"/>
      <c r="AF78" s="168"/>
      <c r="AG78" s="168"/>
      <c r="AH78" s="168"/>
      <c r="AI78" s="168"/>
      <c r="AJ78" s="168"/>
      <c r="AK78" s="168"/>
      <c r="AL78" s="169"/>
      <c r="AM78" s="126" t="s">
        <v>102</v>
      </c>
      <c r="AN78" s="155">
        <f t="shared" si="1"/>
        <v>0</v>
      </c>
      <c r="AO78" s="156"/>
      <c r="AP78" s="156"/>
      <c r="AQ78" s="156"/>
      <c r="AR78" s="156"/>
      <c r="AS78" s="156"/>
      <c r="AT78" s="156"/>
      <c r="AU78" s="156"/>
      <c r="AV78" s="156"/>
      <c r="AW78" s="156"/>
      <c r="AX78" s="156"/>
      <c r="AY78" s="156"/>
      <c r="AZ78" s="156"/>
      <c r="BA78" s="157"/>
      <c r="BB78" s="155"/>
      <c r="BC78" s="156"/>
      <c r="BD78" s="156"/>
      <c r="BE78" s="156"/>
      <c r="BF78" s="156"/>
      <c r="BG78" s="156"/>
      <c r="BH78" s="156"/>
      <c r="BI78" s="156"/>
      <c r="BJ78" s="156"/>
      <c r="BK78" s="156"/>
      <c r="BL78" s="156"/>
      <c r="BM78" s="156"/>
      <c r="BN78" s="90"/>
      <c r="BO78" s="155"/>
      <c r="BP78" s="156"/>
      <c r="BQ78" s="156"/>
      <c r="BR78" s="156"/>
      <c r="BS78" s="156"/>
      <c r="BT78" s="156"/>
      <c r="BU78" s="156"/>
      <c r="BV78" s="156"/>
      <c r="BW78" s="156"/>
      <c r="BX78" s="156"/>
      <c r="BY78" s="156"/>
      <c r="BZ78" s="156"/>
      <c r="CA78" s="90"/>
      <c r="CB78" s="115"/>
      <c r="CC78" s="155"/>
      <c r="CD78" s="156"/>
      <c r="CE78" s="156"/>
      <c r="CF78" s="156"/>
      <c r="CG78" s="156"/>
      <c r="CH78" s="156"/>
      <c r="CI78" s="156"/>
      <c r="CJ78" s="156"/>
      <c r="CK78" s="156"/>
      <c r="CL78" s="156"/>
      <c r="CM78" s="156"/>
      <c r="CN78" s="156"/>
      <c r="CO78" s="157"/>
      <c r="CP78" s="155"/>
      <c r="CQ78" s="156"/>
      <c r="CR78" s="156"/>
      <c r="CS78" s="156"/>
      <c r="CT78" s="156"/>
      <c r="CU78" s="156"/>
      <c r="CV78" s="156"/>
      <c r="CW78" s="156"/>
      <c r="CX78" s="156"/>
      <c r="CY78" s="156"/>
      <c r="CZ78" s="156"/>
      <c r="DA78" s="156"/>
      <c r="DB78" s="157"/>
    </row>
    <row r="79" spans="1:106" s="63" customFormat="1" ht="25.95" customHeight="1" x14ac:dyDescent="0.25">
      <c r="A79" s="158" t="s">
        <v>204</v>
      </c>
      <c r="B79" s="159"/>
      <c r="C79" s="159"/>
      <c r="D79" s="159"/>
      <c r="E79" s="159"/>
      <c r="F79" s="159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9"/>
      <c r="Y79" s="159"/>
      <c r="Z79" s="159"/>
      <c r="AA79" s="159"/>
      <c r="AB79" s="159"/>
      <c r="AC79" s="159"/>
      <c r="AD79" s="160"/>
      <c r="AE79" s="167"/>
      <c r="AF79" s="168"/>
      <c r="AG79" s="168"/>
      <c r="AH79" s="168"/>
      <c r="AI79" s="168"/>
      <c r="AJ79" s="168"/>
      <c r="AK79" s="168"/>
      <c r="AL79" s="169"/>
      <c r="AM79" s="101" t="s">
        <v>97</v>
      </c>
      <c r="AN79" s="155">
        <f t="shared" si="1"/>
        <v>0</v>
      </c>
      <c r="AO79" s="156"/>
      <c r="AP79" s="156"/>
      <c r="AQ79" s="156"/>
      <c r="AR79" s="156"/>
      <c r="AS79" s="156"/>
      <c r="AT79" s="156"/>
      <c r="AU79" s="156"/>
      <c r="AV79" s="156"/>
      <c r="AW79" s="156"/>
      <c r="AX79" s="156"/>
      <c r="AY79" s="156"/>
      <c r="AZ79" s="156"/>
      <c r="BA79" s="157"/>
      <c r="BB79" s="155"/>
      <c r="BC79" s="156"/>
      <c r="BD79" s="156"/>
      <c r="BE79" s="156"/>
      <c r="BF79" s="156"/>
      <c r="BG79" s="156"/>
      <c r="BH79" s="156"/>
      <c r="BI79" s="156"/>
      <c r="BJ79" s="156"/>
      <c r="BK79" s="156"/>
      <c r="BL79" s="156"/>
      <c r="BM79" s="156"/>
      <c r="BN79" s="90"/>
      <c r="BO79" s="155"/>
      <c r="BP79" s="156"/>
      <c r="BQ79" s="156"/>
      <c r="BR79" s="156"/>
      <c r="BS79" s="156"/>
      <c r="BT79" s="156"/>
      <c r="BU79" s="156"/>
      <c r="BV79" s="156"/>
      <c r="BW79" s="156"/>
      <c r="BX79" s="156"/>
      <c r="BY79" s="156"/>
      <c r="BZ79" s="156"/>
      <c r="CA79" s="90"/>
      <c r="CB79" s="115"/>
      <c r="CC79" s="155"/>
      <c r="CD79" s="156"/>
      <c r="CE79" s="156"/>
      <c r="CF79" s="156"/>
      <c r="CG79" s="156"/>
      <c r="CH79" s="156"/>
      <c r="CI79" s="156"/>
      <c r="CJ79" s="156"/>
      <c r="CK79" s="156"/>
      <c r="CL79" s="156"/>
      <c r="CM79" s="156"/>
      <c r="CN79" s="156"/>
      <c r="CO79" s="157"/>
      <c r="CP79" s="155"/>
      <c r="CQ79" s="156"/>
      <c r="CR79" s="156"/>
      <c r="CS79" s="156"/>
      <c r="CT79" s="156"/>
      <c r="CU79" s="156"/>
      <c r="CV79" s="156"/>
      <c r="CW79" s="156"/>
      <c r="CX79" s="156"/>
      <c r="CY79" s="156"/>
      <c r="CZ79" s="156"/>
      <c r="DA79" s="156"/>
      <c r="DB79" s="157"/>
    </row>
    <row r="80" spans="1:106" s="63" customFormat="1" ht="22.5" customHeight="1" x14ac:dyDescent="0.25">
      <c r="A80" s="158" t="s">
        <v>221</v>
      </c>
      <c r="B80" s="159"/>
      <c r="C80" s="159"/>
      <c r="D80" s="159"/>
      <c r="E80" s="159"/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9"/>
      <c r="Y80" s="159"/>
      <c r="Z80" s="159"/>
      <c r="AA80" s="159"/>
      <c r="AB80" s="159"/>
      <c r="AC80" s="159"/>
      <c r="AD80" s="160"/>
      <c r="AE80" s="167"/>
      <c r="AF80" s="168"/>
      <c r="AG80" s="168"/>
      <c r="AH80" s="168"/>
      <c r="AI80" s="168"/>
      <c r="AJ80" s="168"/>
      <c r="AK80" s="168"/>
      <c r="AL80" s="169"/>
      <c r="AM80" s="101" t="s">
        <v>55</v>
      </c>
      <c r="AN80" s="155">
        <f t="shared" si="1"/>
        <v>200000</v>
      </c>
      <c r="AO80" s="156"/>
      <c r="AP80" s="156"/>
      <c r="AQ80" s="156"/>
      <c r="AR80" s="156"/>
      <c r="AS80" s="156"/>
      <c r="AT80" s="156"/>
      <c r="AU80" s="156"/>
      <c r="AV80" s="156"/>
      <c r="AW80" s="156"/>
      <c r="AX80" s="156"/>
      <c r="AY80" s="156"/>
      <c r="AZ80" s="156"/>
      <c r="BA80" s="157"/>
      <c r="BB80" s="155"/>
      <c r="BC80" s="156"/>
      <c r="BD80" s="156"/>
      <c r="BE80" s="156"/>
      <c r="BF80" s="156"/>
      <c r="BG80" s="156"/>
      <c r="BH80" s="156"/>
      <c r="BI80" s="156"/>
      <c r="BJ80" s="156"/>
      <c r="BK80" s="156"/>
      <c r="BL80" s="156"/>
      <c r="BM80" s="156"/>
      <c r="BN80" s="90"/>
      <c r="BO80" s="155"/>
      <c r="BP80" s="156"/>
      <c r="BQ80" s="156"/>
      <c r="BR80" s="156"/>
      <c r="BS80" s="156"/>
      <c r="BT80" s="156"/>
      <c r="BU80" s="156"/>
      <c r="BV80" s="156"/>
      <c r="BW80" s="156"/>
      <c r="BX80" s="156"/>
      <c r="BY80" s="156"/>
      <c r="BZ80" s="156"/>
      <c r="CA80" s="90"/>
      <c r="CB80" s="115"/>
      <c r="CC80" s="155">
        <v>200000</v>
      </c>
      <c r="CD80" s="156"/>
      <c r="CE80" s="156"/>
      <c r="CF80" s="156"/>
      <c r="CG80" s="156"/>
      <c r="CH80" s="156"/>
      <c r="CI80" s="156"/>
      <c r="CJ80" s="156"/>
      <c r="CK80" s="156"/>
      <c r="CL80" s="156"/>
      <c r="CM80" s="156"/>
      <c r="CN80" s="156"/>
      <c r="CO80" s="157"/>
      <c r="CP80" s="155"/>
      <c r="CQ80" s="156"/>
      <c r="CR80" s="156"/>
      <c r="CS80" s="156"/>
      <c r="CT80" s="156"/>
      <c r="CU80" s="156"/>
      <c r="CV80" s="156"/>
      <c r="CW80" s="156"/>
      <c r="CX80" s="156"/>
      <c r="CY80" s="156"/>
      <c r="CZ80" s="156"/>
      <c r="DA80" s="156"/>
      <c r="DB80" s="157"/>
    </row>
    <row r="81" spans="1:106" s="63" customFormat="1" ht="26.25" customHeight="1" x14ac:dyDescent="0.25">
      <c r="A81" s="158" t="s">
        <v>222</v>
      </c>
      <c r="B81" s="159"/>
      <c r="C81" s="159"/>
      <c r="D81" s="159"/>
      <c r="E81" s="159"/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9"/>
      <c r="Z81" s="159"/>
      <c r="AA81" s="159"/>
      <c r="AB81" s="159"/>
      <c r="AC81" s="159"/>
      <c r="AD81" s="160"/>
      <c r="AE81" s="167"/>
      <c r="AF81" s="168"/>
      <c r="AG81" s="168"/>
      <c r="AH81" s="168"/>
      <c r="AI81" s="168"/>
      <c r="AJ81" s="168"/>
      <c r="AK81" s="168"/>
      <c r="AL81" s="169"/>
      <c r="AM81" s="101" t="s">
        <v>56</v>
      </c>
      <c r="AN81" s="155">
        <f t="shared" si="1"/>
        <v>0</v>
      </c>
      <c r="AO81" s="156"/>
      <c r="AP81" s="156"/>
      <c r="AQ81" s="156"/>
      <c r="AR81" s="156"/>
      <c r="AS81" s="156"/>
      <c r="AT81" s="156"/>
      <c r="AU81" s="156"/>
      <c r="AV81" s="156"/>
      <c r="AW81" s="156"/>
      <c r="AX81" s="156"/>
      <c r="AY81" s="156"/>
      <c r="AZ81" s="156"/>
      <c r="BA81" s="157"/>
      <c r="BB81" s="155"/>
      <c r="BC81" s="156"/>
      <c r="BD81" s="156"/>
      <c r="BE81" s="156"/>
      <c r="BF81" s="156"/>
      <c r="BG81" s="156"/>
      <c r="BH81" s="156"/>
      <c r="BI81" s="156"/>
      <c r="BJ81" s="156"/>
      <c r="BK81" s="156"/>
      <c r="BL81" s="156"/>
      <c r="BM81" s="156"/>
      <c r="BN81" s="90"/>
      <c r="BO81" s="155"/>
      <c r="BP81" s="156"/>
      <c r="BQ81" s="156"/>
      <c r="BR81" s="156"/>
      <c r="BS81" s="156"/>
      <c r="BT81" s="156"/>
      <c r="BU81" s="156"/>
      <c r="BV81" s="156"/>
      <c r="BW81" s="156"/>
      <c r="BX81" s="156"/>
      <c r="BY81" s="156"/>
      <c r="BZ81" s="156"/>
      <c r="CA81" s="90"/>
      <c r="CB81" s="115"/>
      <c r="CC81" s="155"/>
      <c r="CD81" s="156"/>
      <c r="CE81" s="156"/>
      <c r="CF81" s="156"/>
      <c r="CG81" s="156"/>
      <c r="CH81" s="156"/>
      <c r="CI81" s="156"/>
      <c r="CJ81" s="156"/>
      <c r="CK81" s="156"/>
      <c r="CL81" s="156"/>
      <c r="CM81" s="156"/>
      <c r="CN81" s="156"/>
      <c r="CO81" s="157"/>
      <c r="CP81" s="155"/>
      <c r="CQ81" s="156"/>
      <c r="CR81" s="156"/>
      <c r="CS81" s="156"/>
      <c r="CT81" s="156"/>
      <c r="CU81" s="156"/>
      <c r="CV81" s="156"/>
      <c r="CW81" s="156"/>
      <c r="CX81" s="156"/>
      <c r="CY81" s="156"/>
      <c r="CZ81" s="156"/>
      <c r="DA81" s="156"/>
      <c r="DB81" s="157"/>
    </row>
    <row r="82" spans="1:106" s="63" customFormat="1" ht="26.25" customHeight="1" x14ac:dyDescent="0.25">
      <c r="A82" s="158" t="s">
        <v>223</v>
      </c>
      <c r="B82" s="159"/>
      <c r="C82" s="159"/>
      <c r="D82" s="159"/>
      <c r="E82" s="159"/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9"/>
      <c r="Y82" s="159"/>
      <c r="Z82" s="159"/>
      <c r="AA82" s="159"/>
      <c r="AB82" s="159"/>
      <c r="AC82" s="159"/>
      <c r="AD82" s="160"/>
      <c r="AE82" s="167"/>
      <c r="AF82" s="168"/>
      <c r="AG82" s="168"/>
      <c r="AH82" s="168"/>
      <c r="AI82" s="168"/>
      <c r="AJ82" s="168"/>
      <c r="AK82" s="168"/>
      <c r="AL82" s="169"/>
      <c r="AM82" s="101" t="s">
        <v>57</v>
      </c>
      <c r="AN82" s="155">
        <f t="shared" si="1"/>
        <v>3879500</v>
      </c>
      <c r="AO82" s="156"/>
      <c r="AP82" s="156"/>
      <c r="AQ82" s="156"/>
      <c r="AR82" s="156"/>
      <c r="AS82" s="156"/>
      <c r="AT82" s="156"/>
      <c r="AU82" s="156"/>
      <c r="AV82" s="156"/>
      <c r="AW82" s="156"/>
      <c r="AX82" s="156"/>
      <c r="AY82" s="156"/>
      <c r="AZ82" s="156"/>
      <c r="BA82" s="157"/>
      <c r="BB82" s="155">
        <f>BB83+BB84+BB85+BB86+BB87+BB88+BB89</f>
        <v>2943300</v>
      </c>
      <c r="BC82" s="156"/>
      <c r="BD82" s="156"/>
      <c r="BE82" s="156"/>
      <c r="BF82" s="156"/>
      <c r="BG82" s="156"/>
      <c r="BH82" s="156"/>
      <c r="BI82" s="156"/>
      <c r="BJ82" s="156"/>
      <c r="BK82" s="156"/>
      <c r="BL82" s="156"/>
      <c r="BM82" s="156"/>
      <c r="BN82" s="90">
        <f>BN83+BN84+BN85+BN86+BN87+BN88+BN89</f>
        <v>0</v>
      </c>
      <c r="BO82" s="155">
        <f>BO83+BO84+BO85+BO86+BO87+BO88+BO89</f>
        <v>0</v>
      </c>
      <c r="BP82" s="156"/>
      <c r="BQ82" s="156"/>
      <c r="BR82" s="156"/>
      <c r="BS82" s="156"/>
      <c r="BT82" s="156"/>
      <c r="BU82" s="156"/>
      <c r="BV82" s="156"/>
      <c r="BW82" s="156"/>
      <c r="BX82" s="156"/>
      <c r="BY82" s="156"/>
      <c r="BZ82" s="156"/>
      <c r="CA82" s="90">
        <f>CA83+CA84+CA85+CA86+CA87+CA88+CA89</f>
        <v>0</v>
      </c>
      <c r="CB82" s="115">
        <f>CB83+CB84+CB85+CB86+CB87+CB88+CB89</f>
        <v>0</v>
      </c>
      <c r="CC82" s="155">
        <f>CC83+CC84+CC85+CC86+CC87+CC88+CC89</f>
        <v>936200</v>
      </c>
      <c r="CD82" s="156"/>
      <c r="CE82" s="156"/>
      <c r="CF82" s="156"/>
      <c r="CG82" s="156"/>
      <c r="CH82" s="156"/>
      <c r="CI82" s="156"/>
      <c r="CJ82" s="156"/>
      <c r="CK82" s="156"/>
      <c r="CL82" s="156"/>
      <c r="CM82" s="156"/>
      <c r="CN82" s="156"/>
      <c r="CO82" s="157"/>
      <c r="CP82" s="155">
        <f>CP83+CP84+CP85+CP86+CP87+CP88+CP89</f>
        <v>0</v>
      </c>
      <c r="CQ82" s="156"/>
      <c r="CR82" s="156"/>
      <c r="CS82" s="156"/>
      <c r="CT82" s="156"/>
      <c r="CU82" s="156"/>
      <c r="CV82" s="156"/>
      <c r="CW82" s="156"/>
      <c r="CX82" s="156"/>
      <c r="CY82" s="156"/>
      <c r="CZ82" s="156"/>
      <c r="DA82" s="156"/>
      <c r="DB82" s="157"/>
    </row>
    <row r="83" spans="1:106" s="63" customFormat="1" ht="39" customHeight="1" x14ac:dyDescent="0.25">
      <c r="A83" s="158" t="s">
        <v>224</v>
      </c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9"/>
      <c r="Y83" s="159"/>
      <c r="Z83" s="159"/>
      <c r="AA83" s="159"/>
      <c r="AB83" s="159"/>
      <c r="AC83" s="159"/>
      <c r="AD83" s="160"/>
      <c r="AE83" s="167"/>
      <c r="AF83" s="168"/>
      <c r="AG83" s="168"/>
      <c r="AH83" s="168"/>
      <c r="AI83" s="168"/>
      <c r="AJ83" s="168"/>
      <c r="AK83" s="168"/>
      <c r="AL83" s="169"/>
      <c r="AM83" s="101" t="s">
        <v>103</v>
      </c>
      <c r="AN83" s="155">
        <f t="shared" si="1"/>
        <v>5000</v>
      </c>
      <c r="AO83" s="156"/>
      <c r="AP83" s="156"/>
      <c r="AQ83" s="156"/>
      <c r="AR83" s="156"/>
      <c r="AS83" s="156"/>
      <c r="AT83" s="156"/>
      <c r="AU83" s="156"/>
      <c r="AV83" s="156"/>
      <c r="AW83" s="156"/>
      <c r="AX83" s="156"/>
      <c r="AY83" s="156"/>
      <c r="AZ83" s="156"/>
      <c r="BA83" s="157"/>
      <c r="BB83" s="155"/>
      <c r="BC83" s="156"/>
      <c r="BD83" s="156"/>
      <c r="BE83" s="156"/>
      <c r="BF83" s="156"/>
      <c r="BG83" s="156"/>
      <c r="BH83" s="156"/>
      <c r="BI83" s="156"/>
      <c r="BJ83" s="156"/>
      <c r="BK83" s="156"/>
      <c r="BL83" s="156"/>
      <c r="BM83" s="156"/>
      <c r="BN83" s="90"/>
      <c r="BO83" s="155"/>
      <c r="BP83" s="156"/>
      <c r="BQ83" s="156"/>
      <c r="BR83" s="156"/>
      <c r="BS83" s="156"/>
      <c r="BT83" s="156"/>
      <c r="BU83" s="156"/>
      <c r="BV83" s="156"/>
      <c r="BW83" s="156"/>
      <c r="BX83" s="156"/>
      <c r="BY83" s="156"/>
      <c r="BZ83" s="156"/>
      <c r="CA83" s="90"/>
      <c r="CB83" s="115"/>
      <c r="CC83" s="155">
        <v>5000</v>
      </c>
      <c r="CD83" s="156"/>
      <c r="CE83" s="156"/>
      <c r="CF83" s="156"/>
      <c r="CG83" s="156"/>
      <c r="CH83" s="156"/>
      <c r="CI83" s="156"/>
      <c r="CJ83" s="156"/>
      <c r="CK83" s="156"/>
      <c r="CL83" s="156"/>
      <c r="CM83" s="156"/>
      <c r="CN83" s="156"/>
      <c r="CO83" s="157"/>
      <c r="CP83" s="155"/>
      <c r="CQ83" s="156"/>
      <c r="CR83" s="156"/>
      <c r="CS83" s="156"/>
      <c r="CT83" s="156"/>
      <c r="CU83" s="156"/>
      <c r="CV83" s="156"/>
      <c r="CW83" s="156"/>
      <c r="CX83" s="156"/>
      <c r="CY83" s="156"/>
      <c r="CZ83" s="156"/>
      <c r="DA83" s="156"/>
      <c r="DB83" s="157"/>
    </row>
    <row r="84" spans="1:106" s="63" customFormat="1" ht="26.25" customHeight="1" x14ac:dyDescent="0.25">
      <c r="A84" s="158" t="s">
        <v>225</v>
      </c>
      <c r="B84" s="159"/>
      <c r="C84" s="159"/>
      <c r="D84" s="159"/>
      <c r="E84" s="159"/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9"/>
      <c r="Y84" s="159"/>
      <c r="Z84" s="159"/>
      <c r="AA84" s="159"/>
      <c r="AB84" s="159"/>
      <c r="AC84" s="159"/>
      <c r="AD84" s="160"/>
      <c r="AE84" s="167"/>
      <c r="AF84" s="168"/>
      <c r="AG84" s="168"/>
      <c r="AH84" s="168"/>
      <c r="AI84" s="168"/>
      <c r="AJ84" s="168"/>
      <c r="AK84" s="168"/>
      <c r="AL84" s="169"/>
      <c r="AM84" s="101" t="s">
        <v>104</v>
      </c>
      <c r="AN84" s="155">
        <f t="shared" si="1"/>
        <v>2090000</v>
      </c>
      <c r="AO84" s="156"/>
      <c r="AP84" s="156"/>
      <c r="AQ84" s="156"/>
      <c r="AR84" s="156"/>
      <c r="AS84" s="156"/>
      <c r="AT84" s="156"/>
      <c r="AU84" s="156"/>
      <c r="AV84" s="156"/>
      <c r="AW84" s="156"/>
      <c r="AX84" s="156"/>
      <c r="AY84" s="156"/>
      <c r="AZ84" s="156"/>
      <c r="BA84" s="157"/>
      <c r="BB84" s="155">
        <v>1940000</v>
      </c>
      <c r="BC84" s="156"/>
      <c r="BD84" s="156"/>
      <c r="BE84" s="156"/>
      <c r="BF84" s="156"/>
      <c r="BG84" s="156"/>
      <c r="BH84" s="156"/>
      <c r="BI84" s="156"/>
      <c r="BJ84" s="156"/>
      <c r="BK84" s="156"/>
      <c r="BL84" s="156"/>
      <c r="BM84" s="156"/>
      <c r="BN84" s="90"/>
      <c r="BO84" s="155"/>
      <c r="BP84" s="156"/>
      <c r="BQ84" s="156"/>
      <c r="BR84" s="156"/>
      <c r="BS84" s="156"/>
      <c r="BT84" s="156"/>
      <c r="BU84" s="156"/>
      <c r="BV84" s="156"/>
      <c r="BW84" s="156"/>
      <c r="BX84" s="156"/>
      <c r="BY84" s="156"/>
      <c r="BZ84" s="156"/>
      <c r="CA84" s="90"/>
      <c r="CB84" s="115"/>
      <c r="CC84" s="155">
        <v>150000</v>
      </c>
      <c r="CD84" s="156"/>
      <c r="CE84" s="156"/>
      <c r="CF84" s="156"/>
      <c r="CG84" s="156"/>
      <c r="CH84" s="156"/>
      <c r="CI84" s="156"/>
      <c r="CJ84" s="156"/>
      <c r="CK84" s="156"/>
      <c r="CL84" s="156"/>
      <c r="CM84" s="156"/>
      <c r="CN84" s="156"/>
      <c r="CO84" s="157"/>
      <c r="CP84" s="155"/>
      <c r="CQ84" s="156"/>
      <c r="CR84" s="156"/>
      <c r="CS84" s="156"/>
      <c r="CT84" s="156"/>
      <c r="CU84" s="156"/>
      <c r="CV84" s="156"/>
      <c r="CW84" s="156"/>
      <c r="CX84" s="156"/>
      <c r="CY84" s="156"/>
      <c r="CZ84" s="156"/>
      <c r="DA84" s="156"/>
      <c r="DB84" s="157"/>
    </row>
    <row r="85" spans="1:106" s="63" customFormat="1" ht="26.25" customHeight="1" x14ac:dyDescent="0.25">
      <c r="A85" s="158" t="s">
        <v>226</v>
      </c>
      <c r="B85" s="159"/>
      <c r="C85" s="159"/>
      <c r="D85" s="159"/>
      <c r="E85" s="159"/>
      <c r="F85" s="159"/>
      <c r="G85" s="159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9"/>
      <c r="Y85" s="159"/>
      <c r="Z85" s="159"/>
      <c r="AA85" s="159"/>
      <c r="AB85" s="159"/>
      <c r="AC85" s="159"/>
      <c r="AD85" s="160"/>
      <c r="AE85" s="167"/>
      <c r="AF85" s="168"/>
      <c r="AG85" s="168"/>
      <c r="AH85" s="168"/>
      <c r="AI85" s="168"/>
      <c r="AJ85" s="168"/>
      <c r="AK85" s="168"/>
      <c r="AL85" s="169"/>
      <c r="AM85" s="101" t="s">
        <v>105</v>
      </c>
      <c r="AN85" s="155">
        <f t="shared" si="1"/>
        <v>1403300</v>
      </c>
      <c r="AO85" s="156"/>
      <c r="AP85" s="156"/>
      <c r="AQ85" s="156"/>
      <c r="AR85" s="156"/>
      <c r="AS85" s="156"/>
      <c r="AT85" s="156"/>
      <c r="AU85" s="156"/>
      <c r="AV85" s="156"/>
      <c r="AW85" s="156"/>
      <c r="AX85" s="156"/>
      <c r="AY85" s="156"/>
      <c r="AZ85" s="156"/>
      <c r="BA85" s="157"/>
      <c r="BB85" s="155">
        <v>1003300</v>
      </c>
      <c r="BC85" s="156"/>
      <c r="BD85" s="156"/>
      <c r="BE85" s="156"/>
      <c r="BF85" s="156"/>
      <c r="BG85" s="156"/>
      <c r="BH85" s="156"/>
      <c r="BI85" s="156"/>
      <c r="BJ85" s="156"/>
      <c r="BK85" s="156"/>
      <c r="BL85" s="156"/>
      <c r="BM85" s="156"/>
      <c r="BN85" s="90"/>
      <c r="BO85" s="155"/>
      <c r="BP85" s="156"/>
      <c r="BQ85" s="156"/>
      <c r="BR85" s="156"/>
      <c r="BS85" s="156"/>
      <c r="BT85" s="156"/>
      <c r="BU85" s="156"/>
      <c r="BV85" s="156"/>
      <c r="BW85" s="156"/>
      <c r="BX85" s="156"/>
      <c r="BY85" s="156"/>
      <c r="BZ85" s="156"/>
      <c r="CA85" s="90"/>
      <c r="CB85" s="115"/>
      <c r="CC85" s="155">
        <v>400000</v>
      </c>
      <c r="CD85" s="156"/>
      <c r="CE85" s="156"/>
      <c r="CF85" s="156"/>
      <c r="CG85" s="156"/>
      <c r="CH85" s="156"/>
      <c r="CI85" s="156"/>
      <c r="CJ85" s="156"/>
      <c r="CK85" s="156"/>
      <c r="CL85" s="156"/>
      <c r="CM85" s="156"/>
      <c r="CN85" s="156"/>
      <c r="CO85" s="157"/>
      <c r="CP85" s="155"/>
      <c r="CQ85" s="156"/>
      <c r="CR85" s="156"/>
      <c r="CS85" s="156"/>
      <c r="CT85" s="156"/>
      <c r="CU85" s="156"/>
      <c r="CV85" s="156"/>
      <c r="CW85" s="156"/>
      <c r="CX85" s="156"/>
      <c r="CY85" s="156"/>
      <c r="CZ85" s="156"/>
      <c r="DA85" s="156"/>
      <c r="DB85" s="157"/>
    </row>
    <row r="86" spans="1:106" s="63" customFormat="1" ht="26.25" customHeight="1" x14ac:dyDescent="0.25">
      <c r="A86" s="158" t="s">
        <v>227</v>
      </c>
      <c r="B86" s="159"/>
      <c r="C86" s="159"/>
      <c r="D86" s="159"/>
      <c r="E86" s="159"/>
      <c r="F86" s="159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9"/>
      <c r="Y86" s="159"/>
      <c r="Z86" s="159"/>
      <c r="AA86" s="159"/>
      <c r="AB86" s="159"/>
      <c r="AC86" s="159"/>
      <c r="AD86" s="160"/>
      <c r="AE86" s="167"/>
      <c r="AF86" s="168"/>
      <c r="AG86" s="168"/>
      <c r="AH86" s="168"/>
      <c r="AI86" s="168"/>
      <c r="AJ86" s="168"/>
      <c r="AK86" s="168"/>
      <c r="AL86" s="169"/>
      <c r="AM86" s="101" t="s">
        <v>106</v>
      </c>
      <c r="AN86" s="155">
        <f t="shared" si="1"/>
        <v>0</v>
      </c>
      <c r="AO86" s="156"/>
      <c r="AP86" s="156"/>
      <c r="AQ86" s="156"/>
      <c r="AR86" s="156"/>
      <c r="AS86" s="156"/>
      <c r="AT86" s="156"/>
      <c r="AU86" s="156"/>
      <c r="AV86" s="156"/>
      <c r="AW86" s="156"/>
      <c r="AX86" s="156"/>
      <c r="AY86" s="156"/>
      <c r="AZ86" s="156"/>
      <c r="BA86" s="157"/>
      <c r="BB86" s="155"/>
      <c r="BC86" s="156"/>
      <c r="BD86" s="156"/>
      <c r="BE86" s="156"/>
      <c r="BF86" s="156"/>
      <c r="BG86" s="156"/>
      <c r="BH86" s="156"/>
      <c r="BI86" s="156"/>
      <c r="BJ86" s="156"/>
      <c r="BK86" s="156"/>
      <c r="BL86" s="156"/>
      <c r="BM86" s="156"/>
      <c r="BN86" s="90"/>
      <c r="BO86" s="155"/>
      <c r="BP86" s="156"/>
      <c r="BQ86" s="156"/>
      <c r="BR86" s="156"/>
      <c r="BS86" s="156"/>
      <c r="BT86" s="156"/>
      <c r="BU86" s="156"/>
      <c r="BV86" s="156"/>
      <c r="BW86" s="156"/>
      <c r="BX86" s="156"/>
      <c r="BY86" s="156"/>
      <c r="BZ86" s="156"/>
      <c r="CA86" s="90"/>
      <c r="CB86" s="115"/>
      <c r="CC86" s="155"/>
      <c r="CD86" s="156"/>
      <c r="CE86" s="156"/>
      <c r="CF86" s="156"/>
      <c r="CG86" s="156"/>
      <c r="CH86" s="156"/>
      <c r="CI86" s="156"/>
      <c r="CJ86" s="156"/>
      <c r="CK86" s="156"/>
      <c r="CL86" s="156"/>
      <c r="CM86" s="156"/>
      <c r="CN86" s="156"/>
      <c r="CO86" s="157"/>
      <c r="CP86" s="155"/>
      <c r="CQ86" s="156"/>
      <c r="CR86" s="156"/>
      <c r="CS86" s="156"/>
      <c r="CT86" s="156"/>
      <c r="CU86" s="156"/>
      <c r="CV86" s="156"/>
      <c r="CW86" s="156"/>
      <c r="CX86" s="156"/>
      <c r="CY86" s="156"/>
      <c r="CZ86" s="156"/>
      <c r="DA86" s="156"/>
      <c r="DB86" s="157"/>
    </row>
    <row r="87" spans="1:106" s="63" customFormat="1" ht="26.25" customHeight="1" x14ac:dyDescent="0.25">
      <c r="A87" s="158" t="s">
        <v>228</v>
      </c>
      <c r="B87" s="159"/>
      <c r="C87" s="159"/>
      <c r="D87" s="159"/>
      <c r="E87" s="159"/>
      <c r="F87" s="159"/>
      <c r="G87" s="159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9"/>
      <c r="Y87" s="159"/>
      <c r="Z87" s="159"/>
      <c r="AA87" s="159"/>
      <c r="AB87" s="159"/>
      <c r="AC87" s="159"/>
      <c r="AD87" s="160"/>
      <c r="AE87" s="167"/>
      <c r="AF87" s="168"/>
      <c r="AG87" s="168"/>
      <c r="AH87" s="168"/>
      <c r="AI87" s="168"/>
      <c r="AJ87" s="168"/>
      <c r="AK87" s="168"/>
      <c r="AL87" s="169"/>
      <c r="AM87" s="101" t="s">
        <v>107</v>
      </c>
      <c r="AN87" s="155">
        <f t="shared" si="1"/>
        <v>25000</v>
      </c>
      <c r="AO87" s="156"/>
      <c r="AP87" s="156"/>
      <c r="AQ87" s="156"/>
      <c r="AR87" s="156"/>
      <c r="AS87" s="156"/>
      <c r="AT87" s="156"/>
      <c r="AU87" s="156"/>
      <c r="AV87" s="156"/>
      <c r="AW87" s="156"/>
      <c r="AX87" s="156"/>
      <c r="AY87" s="156"/>
      <c r="AZ87" s="156"/>
      <c r="BA87" s="157"/>
      <c r="BB87" s="155"/>
      <c r="BC87" s="156"/>
      <c r="BD87" s="156"/>
      <c r="BE87" s="156"/>
      <c r="BF87" s="156"/>
      <c r="BG87" s="156"/>
      <c r="BH87" s="156"/>
      <c r="BI87" s="156"/>
      <c r="BJ87" s="156"/>
      <c r="BK87" s="156"/>
      <c r="BL87" s="156"/>
      <c r="BM87" s="156"/>
      <c r="BN87" s="90"/>
      <c r="BO87" s="155"/>
      <c r="BP87" s="156"/>
      <c r="BQ87" s="156"/>
      <c r="BR87" s="156"/>
      <c r="BS87" s="156"/>
      <c r="BT87" s="156"/>
      <c r="BU87" s="156"/>
      <c r="BV87" s="156"/>
      <c r="BW87" s="156"/>
      <c r="BX87" s="156"/>
      <c r="BY87" s="156"/>
      <c r="BZ87" s="156"/>
      <c r="CA87" s="90"/>
      <c r="CB87" s="115"/>
      <c r="CC87" s="155">
        <v>25000</v>
      </c>
      <c r="CD87" s="156"/>
      <c r="CE87" s="156"/>
      <c r="CF87" s="156"/>
      <c r="CG87" s="156"/>
      <c r="CH87" s="156"/>
      <c r="CI87" s="156"/>
      <c r="CJ87" s="156"/>
      <c r="CK87" s="156"/>
      <c r="CL87" s="156"/>
      <c r="CM87" s="156"/>
      <c r="CN87" s="156"/>
      <c r="CO87" s="157"/>
      <c r="CP87" s="155"/>
      <c r="CQ87" s="156"/>
      <c r="CR87" s="156"/>
      <c r="CS87" s="156"/>
      <c r="CT87" s="156"/>
      <c r="CU87" s="156"/>
      <c r="CV87" s="156"/>
      <c r="CW87" s="156"/>
      <c r="CX87" s="156"/>
      <c r="CY87" s="156"/>
      <c r="CZ87" s="156"/>
      <c r="DA87" s="156"/>
      <c r="DB87" s="157"/>
    </row>
    <row r="88" spans="1:106" s="63" customFormat="1" ht="26.25" customHeight="1" x14ac:dyDescent="0.25">
      <c r="A88" s="158" t="s">
        <v>229</v>
      </c>
      <c r="B88" s="159"/>
      <c r="C88" s="159"/>
      <c r="D88" s="159"/>
      <c r="E88" s="159"/>
      <c r="F88" s="159"/>
      <c r="G88" s="159"/>
      <c r="H88" s="159"/>
      <c r="I88" s="159"/>
      <c r="J88" s="159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9"/>
      <c r="Y88" s="159"/>
      <c r="Z88" s="159"/>
      <c r="AA88" s="159"/>
      <c r="AB88" s="159"/>
      <c r="AC88" s="159"/>
      <c r="AD88" s="160"/>
      <c r="AE88" s="167"/>
      <c r="AF88" s="168"/>
      <c r="AG88" s="168"/>
      <c r="AH88" s="168"/>
      <c r="AI88" s="168"/>
      <c r="AJ88" s="168"/>
      <c r="AK88" s="168"/>
      <c r="AL88" s="169"/>
      <c r="AM88" s="101" t="s">
        <v>108</v>
      </c>
      <c r="AN88" s="155">
        <f t="shared" si="1"/>
        <v>316200</v>
      </c>
      <c r="AO88" s="156"/>
      <c r="AP88" s="156"/>
      <c r="AQ88" s="156"/>
      <c r="AR88" s="156"/>
      <c r="AS88" s="156"/>
      <c r="AT88" s="156"/>
      <c r="AU88" s="156"/>
      <c r="AV88" s="156"/>
      <c r="AW88" s="156"/>
      <c r="AX88" s="156"/>
      <c r="AY88" s="156"/>
      <c r="AZ88" s="156"/>
      <c r="BA88" s="157"/>
      <c r="BB88" s="155"/>
      <c r="BC88" s="156"/>
      <c r="BD88" s="156"/>
      <c r="BE88" s="156"/>
      <c r="BF88" s="156"/>
      <c r="BG88" s="156"/>
      <c r="BH88" s="156"/>
      <c r="BI88" s="156"/>
      <c r="BJ88" s="156"/>
      <c r="BK88" s="156"/>
      <c r="BL88" s="156"/>
      <c r="BM88" s="156"/>
      <c r="BN88" s="90"/>
      <c r="BO88" s="155"/>
      <c r="BP88" s="156"/>
      <c r="BQ88" s="156"/>
      <c r="BR88" s="156"/>
      <c r="BS88" s="156"/>
      <c r="BT88" s="156"/>
      <c r="BU88" s="156"/>
      <c r="BV88" s="156"/>
      <c r="BW88" s="156"/>
      <c r="BX88" s="156"/>
      <c r="BY88" s="156"/>
      <c r="BZ88" s="156"/>
      <c r="CA88" s="90"/>
      <c r="CB88" s="115"/>
      <c r="CC88" s="155">
        <v>316200</v>
      </c>
      <c r="CD88" s="156"/>
      <c r="CE88" s="156"/>
      <c r="CF88" s="156"/>
      <c r="CG88" s="156"/>
      <c r="CH88" s="156"/>
      <c r="CI88" s="156"/>
      <c r="CJ88" s="156"/>
      <c r="CK88" s="156"/>
      <c r="CL88" s="156"/>
      <c r="CM88" s="156"/>
      <c r="CN88" s="156"/>
      <c r="CO88" s="157"/>
      <c r="CP88" s="155"/>
      <c r="CQ88" s="156"/>
      <c r="CR88" s="156"/>
      <c r="CS88" s="156"/>
      <c r="CT88" s="156"/>
      <c r="CU88" s="156"/>
      <c r="CV88" s="156"/>
      <c r="CW88" s="156"/>
      <c r="CX88" s="156"/>
      <c r="CY88" s="156"/>
      <c r="CZ88" s="156"/>
      <c r="DA88" s="156"/>
      <c r="DB88" s="157"/>
    </row>
    <row r="89" spans="1:106" s="63" customFormat="1" ht="26.25" customHeight="1" x14ac:dyDescent="0.25">
      <c r="A89" s="158" t="s">
        <v>230</v>
      </c>
      <c r="B89" s="159"/>
      <c r="C89" s="159"/>
      <c r="D89" s="159"/>
      <c r="E89" s="159"/>
      <c r="F89" s="159"/>
      <c r="G89" s="159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9"/>
      <c r="Y89" s="159"/>
      <c r="Z89" s="159"/>
      <c r="AA89" s="159"/>
      <c r="AB89" s="159"/>
      <c r="AC89" s="159"/>
      <c r="AD89" s="160"/>
      <c r="AE89" s="167"/>
      <c r="AF89" s="168"/>
      <c r="AG89" s="168"/>
      <c r="AH89" s="168"/>
      <c r="AI89" s="168"/>
      <c r="AJ89" s="168"/>
      <c r="AK89" s="168"/>
      <c r="AL89" s="169"/>
      <c r="AM89" s="101" t="s">
        <v>109</v>
      </c>
      <c r="AN89" s="155">
        <f t="shared" si="1"/>
        <v>40000</v>
      </c>
      <c r="AO89" s="156"/>
      <c r="AP89" s="156"/>
      <c r="AQ89" s="156"/>
      <c r="AR89" s="156"/>
      <c r="AS89" s="156"/>
      <c r="AT89" s="156"/>
      <c r="AU89" s="156"/>
      <c r="AV89" s="156"/>
      <c r="AW89" s="156"/>
      <c r="AX89" s="156"/>
      <c r="AY89" s="156"/>
      <c r="AZ89" s="156"/>
      <c r="BA89" s="157"/>
      <c r="BB89" s="155"/>
      <c r="BC89" s="156"/>
      <c r="BD89" s="156"/>
      <c r="BE89" s="156"/>
      <c r="BF89" s="156"/>
      <c r="BG89" s="156"/>
      <c r="BH89" s="156"/>
      <c r="BI89" s="156"/>
      <c r="BJ89" s="156"/>
      <c r="BK89" s="156"/>
      <c r="BL89" s="156"/>
      <c r="BM89" s="156"/>
      <c r="BN89" s="90"/>
      <c r="BO89" s="155"/>
      <c r="BP89" s="156"/>
      <c r="BQ89" s="156"/>
      <c r="BR89" s="156"/>
      <c r="BS89" s="156"/>
      <c r="BT89" s="156"/>
      <c r="BU89" s="156"/>
      <c r="BV89" s="156"/>
      <c r="BW89" s="156"/>
      <c r="BX89" s="156"/>
      <c r="BY89" s="156"/>
      <c r="BZ89" s="156"/>
      <c r="CA89" s="90"/>
      <c r="CB89" s="115"/>
      <c r="CC89" s="155">
        <v>40000</v>
      </c>
      <c r="CD89" s="156"/>
      <c r="CE89" s="156"/>
      <c r="CF89" s="156"/>
      <c r="CG89" s="156"/>
      <c r="CH89" s="156"/>
      <c r="CI89" s="156"/>
      <c r="CJ89" s="156"/>
      <c r="CK89" s="156"/>
      <c r="CL89" s="156"/>
      <c r="CM89" s="156"/>
      <c r="CN89" s="156"/>
      <c r="CO89" s="157"/>
      <c r="CP89" s="155"/>
      <c r="CQ89" s="156"/>
      <c r="CR89" s="156"/>
      <c r="CS89" s="156"/>
      <c r="CT89" s="156"/>
      <c r="CU89" s="156"/>
      <c r="CV89" s="156"/>
      <c r="CW89" s="156"/>
      <c r="CX89" s="156"/>
      <c r="CY89" s="156"/>
      <c r="CZ89" s="156"/>
      <c r="DA89" s="156"/>
      <c r="DB89" s="157"/>
    </row>
    <row r="90" spans="1:106" s="63" customFormat="1" ht="58.2" customHeight="1" x14ac:dyDescent="0.25">
      <c r="A90" s="158" t="s">
        <v>231</v>
      </c>
      <c r="B90" s="159"/>
      <c r="C90" s="159"/>
      <c r="D90" s="159"/>
      <c r="E90" s="159"/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9"/>
      <c r="Y90" s="159"/>
      <c r="Z90" s="159"/>
      <c r="AA90" s="159"/>
      <c r="AB90" s="159"/>
      <c r="AC90" s="159"/>
      <c r="AD90" s="160"/>
      <c r="AE90" s="167"/>
      <c r="AF90" s="168"/>
      <c r="AG90" s="168"/>
      <c r="AH90" s="168"/>
      <c r="AI90" s="168"/>
      <c r="AJ90" s="168"/>
      <c r="AK90" s="168"/>
      <c r="AL90" s="169"/>
      <c r="AM90" s="101" t="s">
        <v>160</v>
      </c>
      <c r="AN90" s="155">
        <f t="shared" si="1"/>
        <v>0</v>
      </c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7"/>
      <c r="BB90" s="155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56"/>
      <c r="BN90" s="90"/>
      <c r="BO90" s="155"/>
      <c r="BP90" s="156"/>
      <c r="BQ90" s="156"/>
      <c r="BR90" s="156"/>
      <c r="BS90" s="156"/>
      <c r="BT90" s="156"/>
      <c r="BU90" s="156"/>
      <c r="BV90" s="156"/>
      <c r="BW90" s="156"/>
      <c r="BX90" s="156"/>
      <c r="BY90" s="156"/>
      <c r="BZ90" s="156"/>
      <c r="CA90" s="90"/>
      <c r="CB90" s="115"/>
      <c r="CC90" s="155"/>
      <c r="CD90" s="156"/>
      <c r="CE90" s="156"/>
      <c r="CF90" s="156"/>
      <c r="CG90" s="156"/>
      <c r="CH90" s="156"/>
      <c r="CI90" s="156"/>
      <c r="CJ90" s="156"/>
      <c r="CK90" s="156"/>
      <c r="CL90" s="156"/>
      <c r="CM90" s="156"/>
      <c r="CN90" s="156"/>
      <c r="CO90" s="157"/>
      <c r="CP90" s="155"/>
      <c r="CQ90" s="156"/>
      <c r="CR90" s="156"/>
      <c r="CS90" s="156"/>
      <c r="CT90" s="156"/>
      <c r="CU90" s="156"/>
      <c r="CV90" s="156"/>
      <c r="CW90" s="156"/>
      <c r="CX90" s="156"/>
      <c r="CY90" s="156"/>
      <c r="CZ90" s="156"/>
      <c r="DA90" s="156"/>
      <c r="DB90" s="157"/>
    </row>
    <row r="91" spans="1:106" s="63" customFormat="1" ht="64.95" customHeight="1" x14ac:dyDescent="0.25">
      <c r="A91" s="158" t="s">
        <v>232</v>
      </c>
      <c r="B91" s="159"/>
      <c r="C91" s="159"/>
      <c r="D91" s="159"/>
      <c r="E91" s="159"/>
      <c r="F91" s="159"/>
      <c r="G91" s="159"/>
      <c r="H91" s="159"/>
      <c r="I91" s="159"/>
      <c r="J91" s="159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9"/>
      <c r="Y91" s="159"/>
      <c r="Z91" s="159"/>
      <c r="AA91" s="159"/>
      <c r="AB91" s="159"/>
      <c r="AC91" s="159"/>
      <c r="AD91" s="160"/>
      <c r="AE91" s="170"/>
      <c r="AF91" s="171"/>
      <c r="AG91" s="171"/>
      <c r="AH91" s="171"/>
      <c r="AI91" s="171"/>
      <c r="AJ91" s="171"/>
      <c r="AK91" s="171"/>
      <c r="AL91" s="172"/>
      <c r="AM91" s="101" t="s">
        <v>161</v>
      </c>
      <c r="AN91" s="155">
        <f t="shared" si="1"/>
        <v>0</v>
      </c>
      <c r="AO91" s="156"/>
      <c r="AP91" s="156"/>
      <c r="AQ91" s="156"/>
      <c r="AR91" s="156"/>
      <c r="AS91" s="156"/>
      <c r="AT91" s="156"/>
      <c r="AU91" s="156"/>
      <c r="AV91" s="156"/>
      <c r="AW91" s="156"/>
      <c r="AX91" s="156"/>
      <c r="AY91" s="156"/>
      <c r="AZ91" s="156"/>
      <c r="BA91" s="157"/>
      <c r="BB91" s="155"/>
      <c r="BC91" s="156"/>
      <c r="BD91" s="156"/>
      <c r="BE91" s="156"/>
      <c r="BF91" s="156"/>
      <c r="BG91" s="156"/>
      <c r="BH91" s="156"/>
      <c r="BI91" s="156"/>
      <c r="BJ91" s="156"/>
      <c r="BK91" s="156"/>
      <c r="BL91" s="156"/>
      <c r="BM91" s="156"/>
      <c r="BN91" s="90"/>
      <c r="BO91" s="155"/>
      <c r="BP91" s="156"/>
      <c r="BQ91" s="156"/>
      <c r="BR91" s="156"/>
      <c r="BS91" s="156"/>
      <c r="BT91" s="156"/>
      <c r="BU91" s="156"/>
      <c r="BV91" s="156"/>
      <c r="BW91" s="156"/>
      <c r="BX91" s="156"/>
      <c r="BY91" s="156"/>
      <c r="BZ91" s="156"/>
      <c r="CA91" s="90"/>
      <c r="CB91" s="115"/>
      <c r="CC91" s="155"/>
      <c r="CD91" s="156"/>
      <c r="CE91" s="156"/>
      <c r="CF91" s="156"/>
      <c r="CG91" s="156"/>
      <c r="CH91" s="156"/>
      <c r="CI91" s="156"/>
      <c r="CJ91" s="156"/>
      <c r="CK91" s="156"/>
      <c r="CL91" s="156"/>
      <c r="CM91" s="156"/>
      <c r="CN91" s="156"/>
      <c r="CO91" s="157"/>
      <c r="CP91" s="155"/>
      <c r="CQ91" s="156"/>
      <c r="CR91" s="156"/>
      <c r="CS91" s="156"/>
      <c r="CT91" s="156"/>
      <c r="CU91" s="156"/>
      <c r="CV91" s="156"/>
      <c r="CW91" s="156"/>
      <c r="CX91" s="156"/>
      <c r="CY91" s="156"/>
      <c r="CZ91" s="156"/>
      <c r="DA91" s="156"/>
      <c r="DB91" s="157"/>
    </row>
    <row r="92" spans="1:106" s="62" customFormat="1" ht="27.6" customHeight="1" x14ac:dyDescent="0.25">
      <c r="A92" s="174" t="s">
        <v>310</v>
      </c>
      <c r="B92" s="175"/>
      <c r="C92" s="175"/>
      <c r="D92" s="175"/>
      <c r="E92" s="175"/>
      <c r="F92" s="175"/>
      <c r="G92" s="175"/>
      <c r="H92" s="175"/>
      <c r="I92" s="175"/>
      <c r="J92" s="175"/>
      <c r="K92" s="175"/>
      <c r="L92" s="175"/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75"/>
      <c r="X92" s="175"/>
      <c r="Y92" s="175"/>
      <c r="Z92" s="175"/>
      <c r="AA92" s="175"/>
      <c r="AB92" s="175"/>
      <c r="AC92" s="175"/>
      <c r="AD92" s="176"/>
      <c r="AE92" s="243" t="s">
        <v>309</v>
      </c>
      <c r="AF92" s="244"/>
      <c r="AG92" s="244"/>
      <c r="AH92" s="244"/>
      <c r="AI92" s="244"/>
      <c r="AJ92" s="244"/>
      <c r="AK92" s="244"/>
      <c r="AL92" s="119"/>
      <c r="AM92" s="64" t="s">
        <v>45</v>
      </c>
      <c r="AN92" s="161">
        <f t="shared" si="1"/>
        <v>3270500</v>
      </c>
      <c r="AO92" s="162"/>
      <c r="AP92" s="162"/>
      <c r="AQ92" s="162"/>
      <c r="AR92" s="162"/>
      <c r="AS92" s="162"/>
      <c r="AT92" s="162"/>
      <c r="AU92" s="162"/>
      <c r="AV92" s="162"/>
      <c r="AW92" s="162"/>
      <c r="AX92" s="162"/>
      <c r="AY92" s="162"/>
      <c r="AZ92" s="162"/>
      <c r="BA92" s="163"/>
      <c r="BB92" s="161">
        <f>BB93</f>
        <v>3010500</v>
      </c>
      <c r="BC92" s="162"/>
      <c r="BD92" s="162"/>
      <c r="BE92" s="162"/>
      <c r="BF92" s="162"/>
      <c r="BG92" s="162"/>
      <c r="BH92" s="162"/>
      <c r="BI92" s="162"/>
      <c r="BJ92" s="162"/>
      <c r="BK92" s="162"/>
      <c r="BL92" s="162"/>
      <c r="BM92" s="162"/>
      <c r="BN92" s="75">
        <f>BN93</f>
        <v>0</v>
      </c>
      <c r="BO92" s="161">
        <f>BO93</f>
        <v>0</v>
      </c>
      <c r="BP92" s="162"/>
      <c r="BQ92" s="162"/>
      <c r="BR92" s="162"/>
      <c r="BS92" s="162"/>
      <c r="BT92" s="162"/>
      <c r="BU92" s="162"/>
      <c r="BV92" s="162"/>
      <c r="BW92" s="162"/>
      <c r="BX92" s="162"/>
      <c r="BY92" s="162"/>
      <c r="BZ92" s="162"/>
      <c r="CA92" s="75">
        <f>CA93</f>
        <v>0</v>
      </c>
      <c r="CB92" s="116">
        <f>CB93</f>
        <v>0</v>
      </c>
      <c r="CC92" s="161">
        <f>CC93</f>
        <v>260000</v>
      </c>
      <c r="CD92" s="162"/>
      <c r="CE92" s="162"/>
      <c r="CF92" s="162"/>
      <c r="CG92" s="162"/>
      <c r="CH92" s="162"/>
      <c r="CI92" s="162"/>
      <c r="CJ92" s="162"/>
      <c r="CK92" s="162"/>
      <c r="CL92" s="162"/>
      <c r="CM92" s="162"/>
      <c r="CN92" s="162"/>
      <c r="CO92" s="163"/>
      <c r="CP92" s="161">
        <f>CP93</f>
        <v>0</v>
      </c>
      <c r="CQ92" s="162"/>
      <c r="CR92" s="162"/>
      <c r="CS92" s="162"/>
      <c r="CT92" s="162"/>
      <c r="CU92" s="162"/>
      <c r="CV92" s="162"/>
      <c r="CW92" s="162"/>
      <c r="CX92" s="162"/>
      <c r="CY92" s="162"/>
      <c r="CZ92" s="162"/>
      <c r="DA92" s="162"/>
      <c r="DB92" s="163"/>
    </row>
    <row r="93" spans="1:106" s="63" customFormat="1" ht="27.6" customHeight="1" x14ac:dyDescent="0.25">
      <c r="A93" s="158" t="s">
        <v>211</v>
      </c>
      <c r="B93" s="159"/>
      <c r="C93" s="159"/>
      <c r="D93" s="159"/>
      <c r="E93" s="159"/>
      <c r="F93" s="159"/>
      <c r="G93" s="159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9"/>
      <c r="Y93" s="159"/>
      <c r="Z93" s="159"/>
      <c r="AA93" s="159"/>
      <c r="AB93" s="159"/>
      <c r="AC93" s="159"/>
      <c r="AD93" s="160"/>
      <c r="AE93" s="245"/>
      <c r="AF93" s="246"/>
      <c r="AG93" s="246"/>
      <c r="AH93" s="246"/>
      <c r="AI93" s="246"/>
      <c r="AJ93" s="246"/>
      <c r="AK93" s="246"/>
      <c r="AL93" s="119"/>
      <c r="AM93" s="101" t="s">
        <v>51</v>
      </c>
      <c r="AN93" s="155">
        <f t="shared" si="1"/>
        <v>3270500</v>
      </c>
      <c r="AO93" s="156"/>
      <c r="AP93" s="156"/>
      <c r="AQ93" s="156"/>
      <c r="AR93" s="156"/>
      <c r="AS93" s="156"/>
      <c r="AT93" s="156"/>
      <c r="AU93" s="156"/>
      <c r="AV93" s="156"/>
      <c r="AW93" s="156"/>
      <c r="AX93" s="156"/>
      <c r="AY93" s="156"/>
      <c r="AZ93" s="156"/>
      <c r="BA93" s="157"/>
      <c r="BB93" s="155">
        <v>3010500</v>
      </c>
      <c r="BC93" s="156"/>
      <c r="BD93" s="156"/>
      <c r="BE93" s="156"/>
      <c r="BF93" s="156"/>
      <c r="BG93" s="156"/>
      <c r="BH93" s="156"/>
      <c r="BI93" s="156"/>
      <c r="BJ93" s="156"/>
      <c r="BK93" s="156"/>
      <c r="BL93" s="156"/>
      <c r="BM93" s="156"/>
      <c r="BN93" s="90"/>
      <c r="BO93" s="155"/>
      <c r="BP93" s="156"/>
      <c r="BQ93" s="156"/>
      <c r="BR93" s="156"/>
      <c r="BS93" s="156"/>
      <c r="BT93" s="156"/>
      <c r="BU93" s="156"/>
      <c r="BV93" s="156"/>
      <c r="BW93" s="156"/>
      <c r="BX93" s="156"/>
      <c r="BY93" s="156"/>
      <c r="BZ93" s="156"/>
      <c r="CA93" s="90"/>
      <c r="CB93" s="115"/>
      <c r="CC93" s="155">
        <v>260000</v>
      </c>
      <c r="CD93" s="156"/>
      <c r="CE93" s="156"/>
      <c r="CF93" s="156"/>
      <c r="CG93" s="156"/>
      <c r="CH93" s="156"/>
      <c r="CI93" s="156"/>
      <c r="CJ93" s="156"/>
      <c r="CK93" s="156"/>
      <c r="CL93" s="156"/>
      <c r="CM93" s="156"/>
      <c r="CN93" s="156"/>
      <c r="CO93" s="157"/>
      <c r="CP93" s="155"/>
      <c r="CQ93" s="156"/>
      <c r="CR93" s="156"/>
      <c r="CS93" s="156"/>
      <c r="CT93" s="156"/>
      <c r="CU93" s="156"/>
      <c r="CV93" s="156"/>
      <c r="CW93" s="156"/>
      <c r="CX93" s="156"/>
      <c r="CY93" s="156"/>
      <c r="CZ93" s="156"/>
      <c r="DA93" s="156"/>
      <c r="DB93" s="157"/>
    </row>
    <row r="94" spans="1:106" s="62" customFormat="1" ht="58.95" customHeight="1" x14ac:dyDescent="0.25">
      <c r="A94" s="174" t="s">
        <v>236</v>
      </c>
      <c r="B94" s="175"/>
      <c r="C94" s="175"/>
      <c r="D94" s="175"/>
      <c r="E94" s="175"/>
      <c r="F94" s="175"/>
      <c r="G94" s="175"/>
      <c r="H94" s="175"/>
      <c r="I94" s="175"/>
      <c r="J94" s="175"/>
      <c r="K94" s="175"/>
      <c r="L94" s="175"/>
      <c r="M94" s="175"/>
      <c r="N94" s="175"/>
      <c r="O94" s="175"/>
      <c r="P94" s="175"/>
      <c r="Q94" s="175"/>
      <c r="R94" s="175"/>
      <c r="S94" s="175"/>
      <c r="T94" s="175"/>
      <c r="U94" s="175"/>
      <c r="V94" s="175"/>
      <c r="W94" s="175"/>
      <c r="X94" s="175"/>
      <c r="Y94" s="175"/>
      <c r="Z94" s="175"/>
      <c r="AA94" s="175"/>
      <c r="AB94" s="175"/>
      <c r="AC94" s="175"/>
      <c r="AD94" s="176"/>
      <c r="AE94" s="164" t="s">
        <v>42</v>
      </c>
      <c r="AF94" s="165"/>
      <c r="AG94" s="165"/>
      <c r="AH94" s="165"/>
      <c r="AI94" s="165"/>
      <c r="AJ94" s="165"/>
      <c r="AK94" s="165"/>
      <c r="AL94" s="166"/>
      <c r="AM94" s="64" t="s">
        <v>45</v>
      </c>
      <c r="AN94" s="161">
        <f t="shared" si="1"/>
        <v>2217600</v>
      </c>
      <c r="AO94" s="162"/>
      <c r="AP94" s="162"/>
      <c r="AQ94" s="162"/>
      <c r="AR94" s="162"/>
      <c r="AS94" s="162"/>
      <c r="AT94" s="162"/>
      <c r="AU94" s="162"/>
      <c r="AV94" s="162"/>
      <c r="AW94" s="162"/>
      <c r="AX94" s="162"/>
      <c r="AY94" s="162"/>
      <c r="AZ94" s="162"/>
      <c r="BA94" s="163"/>
      <c r="BB94" s="161">
        <f>BB95+BB96+BB97+BB98+BB99</f>
        <v>0</v>
      </c>
      <c r="BC94" s="162"/>
      <c r="BD94" s="162"/>
      <c r="BE94" s="162"/>
      <c r="BF94" s="162"/>
      <c r="BG94" s="162"/>
      <c r="BH94" s="162"/>
      <c r="BI94" s="162"/>
      <c r="BJ94" s="162"/>
      <c r="BK94" s="162"/>
      <c r="BL94" s="162"/>
      <c r="BM94" s="162"/>
      <c r="BN94" s="75">
        <f>BN95+BN96+BN97+BN98+BN99</f>
        <v>0</v>
      </c>
      <c r="BO94" s="161">
        <f>BO95+BO96+BO97+BO98+BO99</f>
        <v>0</v>
      </c>
      <c r="BP94" s="162"/>
      <c r="BQ94" s="162"/>
      <c r="BR94" s="162"/>
      <c r="BS94" s="162"/>
      <c r="BT94" s="162"/>
      <c r="BU94" s="162"/>
      <c r="BV94" s="162"/>
      <c r="BW94" s="162"/>
      <c r="BX94" s="162"/>
      <c r="BY94" s="162"/>
      <c r="BZ94" s="162"/>
      <c r="CA94" s="75">
        <f>CA95+CA96+CA97+CA98+CA99</f>
        <v>0</v>
      </c>
      <c r="CB94" s="116">
        <f>CB95+CB96+CB97+CB98+CB99</f>
        <v>2217600</v>
      </c>
      <c r="CC94" s="161">
        <f>CC95+CC96+CC97+CC98+CC99</f>
        <v>0</v>
      </c>
      <c r="CD94" s="162"/>
      <c r="CE94" s="162"/>
      <c r="CF94" s="162"/>
      <c r="CG94" s="162"/>
      <c r="CH94" s="162"/>
      <c r="CI94" s="162"/>
      <c r="CJ94" s="162"/>
      <c r="CK94" s="162"/>
      <c r="CL94" s="162"/>
      <c r="CM94" s="162"/>
      <c r="CN94" s="162"/>
      <c r="CO94" s="163"/>
      <c r="CP94" s="161">
        <f>CP95+CP96+CP97+CP98+CP99</f>
        <v>0</v>
      </c>
      <c r="CQ94" s="162"/>
      <c r="CR94" s="162"/>
      <c r="CS94" s="162"/>
      <c r="CT94" s="162"/>
      <c r="CU94" s="162"/>
      <c r="CV94" s="162"/>
      <c r="CW94" s="162"/>
      <c r="CX94" s="162"/>
      <c r="CY94" s="162"/>
      <c r="CZ94" s="162"/>
      <c r="DA94" s="162"/>
      <c r="DB94" s="163"/>
    </row>
    <row r="95" spans="1:106" s="63" customFormat="1" ht="25.5" customHeight="1" x14ac:dyDescent="0.25">
      <c r="A95" s="158" t="s">
        <v>218</v>
      </c>
      <c r="B95" s="159"/>
      <c r="C95" s="159"/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9"/>
      <c r="Y95" s="159"/>
      <c r="Z95" s="159"/>
      <c r="AA95" s="159"/>
      <c r="AB95" s="159"/>
      <c r="AC95" s="159"/>
      <c r="AD95" s="160"/>
      <c r="AE95" s="167"/>
      <c r="AF95" s="168"/>
      <c r="AG95" s="168"/>
      <c r="AH95" s="168"/>
      <c r="AI95" s="168"/>
      <c r="AJ95" s="168"/>
      <c r="AK95" s="168"/>
      <c r="AL95" s="169"/>
      <c r="AM95" s="126" t="s">
        <v>43</v>
      </c>
      <c r="AN95" s="155">
        <f t="shared" si="1"/>
        <v>6500</v>
      </c>
      <c r="AO95" s="156"/>
      <c r="AP95" s="156"/>
      <c r="AQ95" s="156"/>
      <c r="AR95" s="156"/>
      <c r="AS95" s="156"/>
      <c r="AT95" s="156"/>
      <c r="AU95" s="156"/>
      <c r="AV95" s="156"/>
      <c r="AW95" s="156"/>
      <c r="AX95" s="156"/>
      <c r="AY95" s="156"/>
      <c r="AZ95" s="156"/>
      <c r="BA95" s="157"/>
      <c r="BB95" s="155"/>
      <c r="BC95" s="156"/>
      <c r="BD95" s="156"/>
      <c r="BE95" s="156"/>
      <c r="BF95" s="156"/>
      <c r="BG95" s="156"/>
      <c r="BH95" s="156"/>
      <c r="BI95" s="156"/>
      <c r="BJ95" s="156"/>
      <c r="BK95" s="156"/>
      <c r="BL95" s="156"/>
      <c r="BM95" s="156"/>
      <c r="BN95" s="90"/>
      <c r="BO95" s="155"/>
      <c r="BP95" s="156"/>
      <c r="BQ95" s="156"/>
      <c r="BR95" s="156"/>
      <c r="BS95" s="156"/>
      <c r="BT95" s="156"/>
      <c r="BU95" s="156"/>
      <c r="BV95" s="156"/>
      <c r="BW95" s="156"/>
      <c r="BX95" s="156"/>
      <c r="BY95" s="156"/>
      <c r="BZ95" s="156"/>
      <c r="CA95" s="90"/>
      <c r="CB95" s="115">
        <v>6500</v>
      </c>
      <c r="CC95" s="155"/>
      <c r="CD95" s="156"/>
      <c r="CE95" s="156"/>
      <c r="CF95" s="156"/>
      <c r="CG95" s="156"/>
      <c r="CH95" s="156"/>
      <c r="CI95" s="156"/>
      <c r="CJ95" s="156"/>
      <c r="CK95" s="156"/>
      <c r="CL95" s="156"/>
      <c r="CM95" s="156"/>
      <c r="CN95" s="156"/>
      <c r="CO95" s="157"/>
      <c r="CP95" s="155"/>
      <c r="CQ95" s="156"/>
      <c r="CR95" s="156"/>
      <c r="CS95" s="156"/>
      <c r="CT95" s="156"/>
      <c r="CU95" s="156"/>
      <c r="CV95" s="156"/>
      <c r="CW95" s="156"/>
      <c r="CX95" s="156"/>
      <c r="CY95" s="156"/>
      <c r="CZ95" s="156"/>
      <c r="DA95" s="156"/>
      <c r="DB95" s="157"/>
    </row>
    <row r="96" spans="1:106" s="63" customFormat="1" ht="25.5" customHeight="1" x14ac:dyDescent="0.25">
      <c r="A96" s="158" t="s">
        <v>238</v>
      </c>
      <c r="B96" s="159"/>
      <c r="C96" s="159"/>
      <c r="D96" s="159"/>
      <c r="E96" s="159"/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9"/>
      <c r="Y96" s="159"/>
      <c r="Z96" s="159"/>
      <c r="AA96" s="159"/>
      <c r="AB96" s="159"/>
      <c r="AC96" s="159"/>
      <c r="AD96" s="160"/>
      <c r="AE96" s="167"/>
      <c r="AF96" s="168"/>
      <c r="AG96" s="168"/>
      <c r="AH96" s="168"/>
      <c r="AI96" s="168"/>
      <c r="AJ96" s="168"/>
      <c r="AK96" s="168"/>
      <c r="AL96" s="169"/>
      <c r="AM96" s="126" t="s">
        <v>237</v>
      </c>
      <c r="AN96" s="155">
        <f t="shared" ref="AN96:AN129" si="2">BB96+BO96+CB96+CC96</f>
        <v>2211100</v>
      </c>
      <c r="AO96" s="156"/>
      <c r="AP96" s="156"/>
      <c r="AQ96" s="156"/>
      <c r="AR96" s="156"/>
      <c r="AS96" s="156"/>
      <c r="AT96" s="156"/>
      <c r="AU96" s="156"/>
      <c r="AV96" s="156"/>
      <c r="AW96" s="156"/>
      <c r="AX96" s="156"/>
      <c r="AY96" s="156"/>
      <c r="AZ96" s="156"/>
      <c r="BA96" s="157"/>
      <c r="BB96" s="155"/>
      <c r="BC96" s="156"/>
      <c r="BD96" s="156"/>
      <c r="BE96" s="156"/>
      <c r="BF96" s="156"/>
      <c r="BG96" s="156"/>
      <c r="BH96" s="156"/>
      <c r="BI96" s="156"/>
      <c r="BJ96" s="156"/>
      <c r="BK96" s="156"/>
      <c r="BL96" s="156"/>
      <c r="BM96" s="156"/>
      <c r="BN96" s="90"/>
      <c r="BO96" s="155"/>
      <c r="BP96" s="156"/>
      <c r="BQ96" s="156"/>
      <c r="BR96" s="156"/>
      <c r="BS96" s="156"/>
      <c r="BT96" s="156"/>
      <c r="BU96" s="156"/>
      <c r="BV96" s="156"/>
      <c r="BW96" s="156"/>
      <c r="BX96" s="156"/>
      <c r="BY96" s="156"/>
      <c r="BZ96" s="156"/>
      <c r="CA96" s="90"/>
      <c r="CB96" s="115">
        <v>2211100</v>
      </c>
      <c r="CC96" s="155"/>
      <c r="CD96" s="156"/>
      <c r="CE96" s="156"/>
      <c r="CF96" s="156"/>
      <c r="CG96" s="156"/>
      <c r="CH96" s="156"/>
      <c r="CI96" s="156"/>
      <c r="CJ96" s="156"/>
      <c r="CK96" s="156"/>
      <c r="CL96" s="156"/>
      <c r="CM96" s="156"/>
      <c r="CN96" s="156"/>
      <c r="CO96" s="157"/>
      <c r="CP96" s="155"/>
      <c r="CQ96" s="156"/>
      <c r="CR96" s="156"/>
      <c r="CS96" s="156"/>
      <c r="CT96" s="156"/>
      <c r="CU96" s="156"/>
      <c r="CV96" s="156"/>
      <c r="CW96" s="156"/>
      <c r="CX96" s="156"/>
      <c r="CY96" s="156"/>
      <c r="CZ96" s="156"/>
      <c r="DA96" s="156"/>
      <c r="DB96" s="157"/>
    </row>
    <row r="97" spans="1:106" s="63" customFormat="1" ht="36" customHeight="1" x14ac:dyDescent="0.25">
      <c r="A97" s="158" t="s">
        <v>220</v>
      </c>
      <c r="B97" s="159"/>
      <c r="C97" s="159"/>
      <c r="D97" s="159"/>
      <c r="E97" s="159"/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9"/>
      <c r="Z97" s="159"/>
      <c r="AA97" s="159"/>
      <c r="AB97" s="159"/>
      <c r="AC97" s="159"/>
      <c r="AD97" s="160"/>
      <c r="AE97" s="167"/>
      <c r="AF97" s="168"/>
      <c r="AG97" s="168"/>
      <c r="AH97" s="168"/>
      <c r="AI97" s="168"/>
      <c r="AJ97" s="168"/>
      <c r="AK97" s="168"/>
      <c r="AL97" s="169"/>
      <c r="AM97" s="126" t="s">
        <v>219</v>
      </c>
      <c r="AN97" s="155">
        <f t="shared" si="2"/>
        <v>0</v>
      </c>
      <c r="AO97" s="156"/>
      <c r="AP97" s="156"/>
      <c r="AQ97" s="156"/>
      <c r="AR97" s="156"/>
      <c r="AS97" s="156"/>
      <c r="AT97" s="156"/>
      <c r="AU97" s="156"/>
      <c r="AV97" s="156"/>
      <c r="AW97" s="156"/>
      <c r="AX97" s="156"/>
      <c r="AY97" s="156"/>
      <c r="AZ97" s="156"/>
      <c r="BA97" s="157"/>
      <c r="BB97" s="155"/>
      <c r="BC97" s="156"/>
      <c r="BD97" s="156"/>
      <c r="BE97" s="156"/>
      <c r="BF97" s="156"/>
      <c r="BG97" s="156"/>
      <c r="BH97" s="156"/>
      <c r="BI97" s="156"/>
      <c r="BJ97" s="156"/>
      <c r="BK97" s="156"/>
      <c r="BL97" s="156"/>
      <c r="BM97" s="156"/>
      <c r="BN97" s="90"/>
      <c r="BO97" s="155"/>
      <c r="BP97" s="156"/>
      <c r="BQ97" s="156"/>
      <c r="BR97" s="156"/>
      <c r="BS97" s="156"/>
      <c r="BT97" s="156"/>
      <c r="BU97" s="156"/>
      <c r="BV97" s="156"/>
      <c r="BW97" s="156"/>
      <c r="BX97" s="156"/>
      <c r="BY97" s="156"/>
      <c r="BZ97" s="156"/>
      <c r="CA97" s="90"/>
      <c r="CB97" s="115"/>
      <c r="CC97" s="155"/>
      <c r="CD97" s="156"/>
      <c r="CE97" s="156"/>
      <c r="CF97" s="156"/>
      <c r="CG97" s="156"/>
      <c r="CH97" s="156"/>
      <c r="CI97" s="156"/>
      <c r="CJ97" s="156"/>
      <c r="CK97" s="156"/>
      <c r="CL97" s="156"/>
      <c r="CM97" s="156"/>
      <c r="CN97" s="156"/>
      <c r="CO97" s="157"/>
      <c r="CP97" s="155"/>
      <c r="CQ97" s="156"/>
      <c r="CR97" s="156"/>
      <c r="CS97" s="156"/>
      <c r="CT97" s="156"/>
      <c r="CU97" s="156"/>
      <c r="CV97" s="156"/>
      <c r="CW97" s="156"/>
      <c r="CX97" s="156"/>
      <c r="CY97" s="156"/>
      <c r="CZ97" s="156"/>
      <c r="DA97" s="156"/>
      <c r="DB97" s="157"/>
    </row>
    <row r="98" spans="1:106" s="63" customFormat="1" ht="26.4" customHeight="1" x14ac:dyDescent="0.25">
      <c r="A98" s="158" t="s">
        <v>190</v>
      </c>
      <c r="B98" s="159"/>
      <c r="C98" s="159"/>
      <c r="D98" s="159"/>
      <c r="E98" s="159"/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9"/>
      <c r="Y98" s="159"/>
      <c r="Z98" s="159"/>
      <c r="AA98" s="159"/>
      <c r="AB98" s="159"/>
      <c r="AC98" s="159"/>
      <c r="AD98" s="160"/>
      <c r="AE98" s="167"/>
      <c r="AF98" s="168"/>
      <c r="AG98" s="168"/>
      <c r="AH98" s="168"/>
      <c r="AI98" s="168"/>
      <c r="AJ98" s="168"/>
      <c r="AK98" s="168"/>
      <c r="AL98" s="169"/>
      <c r="AM98" s="126" t="s">
        <v>102</v>
      </c>
      <c r="AN98" s="155">
        <f t="shared" si="2"/>
        <v>0</v>
      </c>
      <c r="AO98" s="156"/>
      <c r="AP98" s="156"/>
      <c r="AQ98" s="156"/>
      <c r="AR98" s="156"/>
      <c r="AS98" s="156"/>
      <c r="AT98" s="156"/>
      <c r="AU98" s="156"/>
      <c r="AV98" s="156"/>
      <c r="AW98" s="156"/>
      <c r="AX98" s="156"/>
      <c r="AY98" s="156"/>
      <c r="AZ98" s="156"/>
      <c r="BA98" s="157"/>
      <c r="BB98" s="155"/>
      <c r="BC98" s="156"/>
      <c r="BD98" s="156"/>
      <c r="BE98" s="156"/>
      <c r="BF98" s="156"/>
      <c r="BG98" s="156"/>
      <c r="BH98" s="156"/>
      <c r="BI98" s="156"/>
      <c r="BJ98" s="156"/>
      <c r="BK98" s="156"/>
      <c r="BL98" s="156"/>
      <c r="BM98" s="156"/>
      <c r="BN98" s="90"/>
      <c r="BO98" s="155"/>
      <c r="BP98" s="156"/>
      <c r="BQ98" s="156"/>
      <c r="BR98" s="156"/>
      <c r="BS98" s="156"/>
      <c r="BT98" s="156"/>
      <c r="BU98" s="156"/>
      <c r="BV98" s="156"/>
      <c r="BW98" s="156"/>
      <c r="BX98" s="156"/>
      <c r="BY98" s="156"/>
      <c r="BZ98" s="156"/>
      <c r="CA98" s="90"/>
      <c r="CB98" s="115"/>
      <c r="CC98" s="155"/>
      <c r="CD98" s="156"/>
      <c r="CE98" s="156"/>
      <c r="CF98" s="156"/>
      <c r="CG98" s="156"/>
      <c r="CH98" s="156"/>
      <c r="CI98" s="156"/>
      <c r="CJ98" s="156"/>
      <c r="CK98" s="156"/>
      <c r="CL98" s="156"/>
      <c r="CM98" s="156"/>
      <c r="CN98" s="156"/>
      <c r="CO98" s="157"/>
      <c r="CP98" s="155"/>
      <c r="CQ98" s="156"/>
      <c r="CR98" s="156"/>
      <c r="CS98" s="156"/>
      <c r="CT98" s="156"/>
      <c r="CU98" s="156"/>
      <c r="CV98" s="156"/>
      <c r="CW98" s="156"/>
      <c r="CX98" s="156"/>
      <c r="CY98" s="156"/>
      <c r="CZ98" s="156"/>
      <c r="DA98" s="156"/>
      <c r="DB98" s="157"/>
    </row>
    <row r="99" spans="1:106" s="63" customFormat="1" ht="25.95" customHeight="1" x14ac:dyDescent="0.25">
      <c r="A99" s="158" t="s">
        <v>204</v>
      </c>
      <c r="B99" s="159"/>
      <c r="C99" s="159"/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9"/>
      <c r="Y99" s="159"/>
      <c r="Z99" s="159"/>
      <c r="AA99" s="159"/>
      <c r="AB99" s="159"/>
      <c r="AC99" s="159"/>
      <c r="AD99" s="160"/>
      <c r="AE99" s="170"/>
      <c r="AF99" s="171"/>
      <c r="AG99" s="171"/>
      <c r="AH99" s="171"/>
      <c r="AI99" s="171"/>
      <c r="AJ99" s="171"/>
      <c r="AK99" s="171"/>
      <c r="AL99" s="172"/>
      <c r="AM99" s="101" t="s">
        <v>97</v>
      </c>
      <c r="AN99" s="155">
        <f t="shared" si="2"/>
        <v>0</v>
      </c>
      <c r="AO99" s="156"/>
      <c r="AP99" s="156"/>
      <c r="AQ99" s="156"/>
      <c r="AR99" s="156"/>
      <c r="AS99" s="156"/>
      <c r="AT99" s="156"/>
      <c r="AU99" s="156"/>
      <c r="AV99" s="156"/>
      <c r="AW99" s="156"/>
      <c r="AX99" s="156"/>
      <c r="AY99" s="156"/>
      <c r="AZ99" s="156"/>
      <c r="BA99" s="157"/>
      <c r="BB99" s="155"/>
      <c r="BC99" s="156"/>
      <c r="BD99" s="156"/>
      <c r="BE99" s="156"/>
      <c r="BF99" s="156"/>
      <c r="BG99" s="156"/>
      <c r="BH99" s="156"/>
      <c r="BI99" s="156"/>
      <c r="BJ99" s="156"/>
      <c r="BK99" s="156"/>
      <c r="BL99" s="156"/>
      <c r="BM99" s="156"/>
      <c r="BN99" s="90"/>
      <c r="BO99" s="155"/>
      <c r="BP99" s="156"/>
      <c r="BQ99" s="156"/>
      <c r="BR99" s="156"/>
      <c r="BS99" s="156"/>
      <c r="BT99" s="156"/>
      <c r="BU99" s="156"/>
      <c r="BV99" s="156"/>
      <c r="BW99" s="156"/>
      <c r="BX99" s="156"/>
      <c r="BY99" s="156"/>
      <c r="BZ99" s="156"/>
      <c r="CA99" s="90"/>
      <c r="CB99" s="115"/>
      <c r="CC99" s="155"/>
      <c r="CD99" s="156"/>
      <c r="CE99" s="156"/>
      <c r="CF99" s="156"/>
      <c r="CG99" s="156"/>
      <c r="CH99" s="156"/>
      <c r="CI99" s="156"/>
      <c r="CJ99" s="156"/>
      <c r="CK99" s="156"/>
      <c r="CL99" s="156"/>
      <c r="CM99" s="156"/>
      <c r="CN99" s="156"/>
      <c r="CO99" s="157"/>
      <c r="CP99" s="155"/>
      <c r="CQ99" s="156"/>
      <c r="CR99" s="156"/>
      <c r="CS99" s="156"/>
      <c r="CT99" s="156"/>
      <c r="CU99" s="156"/>
      <c r="CV99" s="156"/>
      <c r="CW99" s="156"/>
      <c r="CX99" s="156"/>
      <c r="CY99" s="156"/>
      <c r="CZ99" s="156"/>
      <c r="DA99" s="156"/>
      <c r="DB99" s="157"/>
    </row>
    <row r="100" spans="1:106" s="62" customFormat="1" ht="24" customHeight="1" x14ac:dyDescent="0.25">
      <c r="A100" s="174" t="s">
        <v>239</v>
      </c>
      <c r="B100" s="175"/>
      <c r="C100" s="175"/>
      <c r="D100" s="175"/>
      <c r="E100" s="175"/>
      <c r="F100" s="175"/>
      <c r="G100" s="175"/>
      <c r="H100" s="175"/>
      <c r="I100" s="175"/>
      <c r="J100" s="175"/>
      <c r="K100" s="175"/>
      <c r="L100" s="175"/>
      <c r="M100" s="175"/>
      <c r="N100" s="175"/>
      <c r="O100" s="175"/>
      <c r="P100" s="175"/>
      <c r="Q100" s="175"/>
      <c r="R100" s="175"/>
      <c r="S100" s="175"/>
      <c r="T100" s="175"/>
      <c r="U100" s="175"/>
      <c r="V100" s="175"/>
      <c r="W100" s="175"/>
      <c r="X100" s="175"/>
      <c r="Y100" s="175"/>
      <c r="Z100" s="175"/>
      <c r="AA100" s="175"/>
      <c r="AB100" s="175"/>
      <c r="AC100" s="175"/>
      <c r="AD100" s="176"/>
      <c r="AE100" s="164" t="s">
        <v>57</v>
      </c>
      <c r="AF100" s="165"/>
      <c r="AG100" s="165"/>
      <c r="AH100" s="165"/>
      <c r="AI100" s="165"/>
      <c r="AJ100" s="165"/>
      <c r="AK100" s="165"/>
      <c r="AL100" s="166"/>
      <c r="AM100" s="64" t="s">
        <v>45</v>
      </c>
      <c r="AN100" s="161">
        <f t="shared" si="2"/>
        <v>2098700</v>
      </c>
      <c r="AO100" s="162"/>
      <c r="AP100" s="162"/>
      <c r="AQ100" s="162"/>
      <c r="AR100" s="162"/>
      <c r="AS100" s="162"/>
      <c r="AT100" s="162"/>
      <c r="AU100" s="162"/>
      <c r="AV100" s="162"/>
      <c r="AW100" s="162"/>
      <c r="AX100" s="162"/>
      <c r="AY100" s="162"/>
      <c r="AZ100" s="162"/>
      <c r="BA100" s="163"/>
      <c r="BB100" s="161">
        <f>BB101+BB102</f>
        <v>0</v>
      </c>
      <c r="BC100" s="162"/>
      <c r="BD100" s="162"/>
      <c r="BE100" s="162"/>
      <c r="BF100" s="162"/>
      <c r="BG100" s="162"/>
      <c r="BH100" s="162"/>
      <c r="BI100" s="162"/>
      <c r="BJ100" s="162"/>
      <c r="BK100" s="162"/>
      <c r="BL100" s="162"/>
      <c r="BM100" s="162"/>
      <c r="BN100" s="75">
        <f>BN101+BN102</f>
        <v>0</v>
      </c>
      <c r="BO100" s="161">
        <f>BO101+BO102</f>
        <v>0</v>
      </c>
      <c r="BP100" s="162"/>
      <c r="BQ100" s="162"/>
      <c r="BR100" s="162"/>
      <c r="BS100" s="162"/>
      <c r="BT100" s="162"/>
      <c r="BU100" s="162"/>
      <c r="BV100" s="162"/>
      <c r="BW100" s="162"/>
      <c r="BX100" s="162"/>
      <c r="BY100" s="162"/>
      <c r="BZ100" s="162"/>
      <c r="CA100" s="75">
        <f>CA101+CA102</f>
        <v>0</v>
      </c>
      <c r="CB100" s="116">
        <f>CB101+CB102</f>
        <v>2098700</v>
      </c>
      <c r="CC100" s="161">
        <f>CC101+CC102</f>
        <v>0</v>
      </c>
      <c r="CD100" s="162"/>
      <c r="CE100" s="162"/>
      <c r="CF100" s="162"/>
      <c r="CG100" s="162"/>
      <c r="CH100" s="162"/>
      <c r="CI100" s="162"/>
      <c r="CJ100" s="162"/>
      <c r="CK100" s="162"/>
      <c r="CL100" s="162"/>
      <c r="CM100" s="162"/>
      <c r="CN100" s="162"/>
      <c r="CO100" s="163"/>
      <c r="CP100" s="161">
        <f>CP101+CP102</f>
        <v>0</v>
      </c>
      <c r="CQ100" s="162"/>
      <c r="CR100" s="162"/>
      <c r="CS100" s="162"/>
      <c r="CT100" s="162"/>
      <c r="CU100" s="162"/>
      <c r="CV100" s="162"/>
      <c r="CW100" s="162"/>
      <c r="CX100" s="162"/>
      <c r="CY100" s="162"/>
      <c r="CZ100" s="162"/>
      <c r="DA100" s="162"/>
      <c r="DB100" s="163"/>
    </row>
    <row r="101" spans="1:106" s="63" customFormat="1" ht="25.5" customHeight="1" x14ac:dyDescent="0.25">
      <c r="A101" s="158" t="s">
        <v>218</v>
      </c>
      <c r="B101" s="159"/>
      <c r="C101" s="159"/>
      <c r="D101" s="159"/>
      <c r="E101" s="159"/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9"/>
      <c r="Y101" s="159"/>
      <c r="Z101" s="159"/>
      <c r="AA101" s="159"/>
      <c r="AB101" s="159"/>
      <c r="AC101" s="159"/>
      <c r="AD101" s="160"/>
      <c r="AE101" s="167"/>
      <c r="AF101" s="168"/>
      <c r="AG101" s="168"/>
      <c r="AH101" s="168"/>
      <c r="AI101" s="168"/>
      <c r="AJ101" s="168"/>
      <c r="AK101" s="168"/>
      <c r="AL101" s="169"/>
      <c r="AM101" s="126" t="s">
        <v>43</v>
      </c>
      <c r="AN101" s="155">
        <f t="shared" si="2"/>
        <v>1230000</v>
      </c>
      <c r="AO101" s="156"/>
      <c r="AP101" s="156"/>
      <c r="AQ101" s="156"/>
      <c r="AR101" s="156"/>
      <c r="AS101" s="156"/>
      <c r="AT101" s="156"/>
      <c r="AU101" s="156"/>
      <c r="AV101" s="156"/>
      <c r="AW101" s="156"/>
      <c r="AX101" s="156"/>
      <c r="AY101" s="156"/>
      <c r="AZ101" s="156"/>
      <c r="BA101" s="157"/>
      <c r="BB101" s="155"/>
      <c r="BC101" s="156"/>
      <c r="BD101" s="156"/>
      <c r="BE101" s="156"/>
      <c r="BF101" s="156"/>
      <c r="BG101" s="156"/>
      <c r="BH101" s="156"/>
      <c r="BI101" s="156"/>
      <c r="BJ101" s="156"/>
      <c r="BK101" s="156"/>
      <c r="BL101" s="156"/>
      <c r="BM101" s="156"/>
      <c r="BN101" s="90"/>
      <c r="BO101" s="155"/>
      <c r="BP101" s="156"/>
      <c r="BQ101" s="156"/>
      <c r="BR101" s="156"/>
      <c r="BS101" s="156"/>
      <c r="BT101" s="156"/>
      <c r="BU101" s="156"/>
      <c r="BV101" s="156"/>
      <c r="BW101" s="156"/>
      <c r="BX101" s="156"/>
      <c r="BY101" s="156"/>
      <c r="BZ101" s="156"/>
      <c r="CA101" s="90"/>
      <c r="CB101" s="115">
        <v>1230000</v>
      </c>
      <c r="CC101" s="155"/>
      <c r="CD101" s="156"/>
      <c r="CE101" s="156"/>
      <c r="CF101" s="156"/>
      <c r="CG101" s="156"/>
      <c r="CH101" s="156"/>
      <c r="CI101" s="156"/>
      <c r="CJ101" s="156"/>
      <c r="CK101" s="156"/>
      <c r="CL101" s="156"/>
      <c r="CM101" s="156"/>
      <c r="CN101" s="156"/>
      <c r="CO101" s="157"/>
      <c r="CP101" s="155"/>
      <c r="CQ101" s="156"/>
      <c r="CR101" s="156"/>
      <c r="CS101" s="156"/>
      <c r="CT101" s="156"/>
      <c r="CU101" s="156"/>
      <c r="CV101" s="156"/>
      <c r="CW101" s="156"/>
      <c r="CX101" s="156"/>
      <c r="CY101" s="156"/>
      <c r="CZ101" s="156"/>
      <c r="DA101" s="156"/>
      <c r="DB101" s="157"/>
    </row>
    <row r="102" spans="1:106" s="63" customFormat="1" ht="25.95" customHeight="1" x14ac:dyDescent="0.25">
      <c r="A102" s="158" t="s">
        <v>204</v>
      </c>
      <c r="B102" s="159"/>
      <c r="C102" s="159"/>
      <c r="D102" s="159"/>
      <c r="E102" s="159"/>
      <c r="F102" s="159"/>
      <c r="G102" s="159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9"/>
      <c r="Y102" s="159"/>
      <c r="Z102" s="159"/>
      <c r="AA102" s="159"/>
      <c r="AB102" s="159"/>
      <c r="AC102" s="159"/>
      <c r="AD102" s="160"/>
      <c r="AE102" s="170"/>
      <c r="AF102" s="171"/>
      <c r="AG102" s="171"/>
      <c r="AH102" s="171"/>
      <c r="AI102" s="171"/>
      <c r="AJ102" s="171"/>
      <c r="AK102" s="171"/>
      <c r="AL102" s="172"/>
      <c r="AM102" s="101" t="s">
        <v>97</v>
      </c>
      <c r="AN102" s="155">
        <f t="shared" si="2"/>
        <v>868700</v>
      </c>
      <c r="AO102" s="156"/>
      <c r="AP102" s="156"/>
      <c r="AQ102" s="156"/>
      <c r="AR102" s="156"/>
      <c r="AS102" s="156"/>
      <c r="AT102" s="156"/>
      <c r="AU102" s="156"/>
      <c r="AV102" s="156"/>
      <c r="AW102" s="156"/>
      <c r="AX102" s="156"/>
      <c r="AY102" s="156"/>
      <c r="AZ102" s="156"/>
      <c r="BA102" s="157"/>
      <c r="BB102" s="155"/>
      <c r="BC102" s="156"/>
      <c r="BD102" s="156"/>
      <c r="BE102" s="156"/>
      <c r="BF102" s="156"/>
      <c r="BG102" s="156"/>
      <c r="BH102" s="156"/>
      <c r="BI102" s="156"/>
      <c r="BJ102" s="156"/>
      <c r="BK102" s="156"/>
      <c r="BL102" s="156"/>
      <c r="BM102" s="156"/>
      <c r="BN102" s="90"/>
      <c r="BO102" s="155"/>
      <c r="BP102" s="156"/>
      <c r="BQ102" s="156"/>
      <c r="BR102" s="156"/>
      <c r="BS102" s="156"/>
      <c r="BT102" s="156"/>
      <c r="BU102" s="156"/>
      <c r="BV102" s="156"/>
      <c r="BW102" s="156"/>
      <c r="BX102" s="156"/>
      <c r="BY102" s="156"/>
      <c r="BZ102" s="156"/>
      <c r="CA102" s="90"/>
      <c r="CB102" s="115">
        <v>868700</v>
      </c>
      <c r="CC102" s="155"/>
      <c r="CD102" s="156"/>
      <c r="CE102" s="156"/>
      <c r="CF102" s="156"/>
      <c r="CG102" s="156"/>
      <c r="CH102" s="156"/>
      <c r="CI102" s="156"/>
      <c r="CJ102" s="156"/>
      <c r="CK102" s="156"/>
      <c r="CL102" s="156"/>
      <c r="CM102" s="156"/>
      <c r="CN102" s="156"/>
      <c r="CO102" s="157"/>
      <c r="CP102" s="155"/>
      <c r="CQ102" s="156"/>
      <c r="CR102" s="156"/>
      <c r="CS102" s="156"/>
      <c r="CT102" s="156"/>
      <c r="CU102" s="156"/>
      <c r="CV102" s="156"/>
      <c r="CW102" s="156"/>
      <c r="CX102" s="156"/>
      <c r="CY102" s="156"/>
      <c r="CZ102" s="156"/>
      <c r="DA102" s="156"/>
      <c r="DB102" s="157"/>
    </row>
    <row r="103" spans="1:106" s="62" customFormat="1" ht="22.95" customHeight="1" x14ac:dyDescent="0.25">
      <c r="A103" s="174" t="s">
        <v>241</v>
      </c>
      <c r="B103" s="175"/>
      <c r="C103" s="175"/>
      <c r="D103" s="175"/>
      <c r="E103" s="175"/>
      <c r="F103" s="175"/>
      <c r="G103" s="175"/>
      <c r="H103" s="175"/>
      <c r="I103" s="175"/>
      <c r="J103" s="175"/>
      <c r="K103" s="175"/>
      <c r="L103" s="175"/>
      <c r="M103" s="175"/>
      <c r="N103" s="175"/>
      <c r="O103" s="175"/>
      <c r="P103" s="175"/>
      <c r="Q103" s="175"/>
      <c r="R103" s="175"/>
      <c r="S103" s="175"/>
      <c r="T103" s="175"/>
      <c r="U103" s="175"/>
      <c r="V103" s="175"/>
      <c r="W103" s="175"/>
      <c r="X103" s="175"/>
      <c r="Y103" s="175"/>
      <c r="Z103" s="175"/>
      <c r="AA103" s="175"/>
      <c r="AB103" s="175"/>
      <c r="AC103" s="175"/>
      <c r="AD103" s="176"/>
      <c r="AE103" s="164" t="s">
        <v>240</v>
      </c>
      <c r="AF103" s="165"/>
      <c r="AG103" s="165"/>
      <c r="AH103" s="165"/>
      <c r="AI103" s="165"/>
      <c r="AJ103" s="165"/>
      <c r="AK103" s="165"/>
      <c r="AL103" s="166"/>
      <c r="AM103" s="64" t="s">
        <v>45</v>
      </c>
      <c r="AN103" s="161">
        <f t="shared" si="2"/>
        <v>0</v>
      </c>
      <c r="AO103" s="162"/>
      <c r="AP103" s="162"/>
      <c r="AQ103" s="162"/>
      <c r="AR103" s="162"/>
      <c r="AS103" s="162"/>
      <c r="AT103" s="162"/>
      <c r="AU103" s="162"/>
      <c r="AV103" s="162"/>
      <c r="AW103" s="162"/>
      <c r="AX103" s="162"/>
      <c r="AY103" s="162"/>
      <c r="AZ103" s="162"/>
      <c r="BA103" s="163"/>
      <c r="BB103" s="161">
        <f>BB104</f>
        <v>0</v>
      </c>
      <c r="BC103" s="162"/>
      <c r="BD103" s="162"/>
      <c r="BE103" s="162"/>
      <c r="BF103" s="162"/>
      <c r="BG103" s="162"/>
      <c r="BH103" s="162"/>
      <c r="BI103" s="162"/>
      <c r="BJ103" s="162"/>
      <c r="BK103" s="162"/>
      <c r="BL103" s="162"/>
      <c r="BM103" s="162"/>
      <c r="BN103" s="75">
        <f>BN104</f>
        <v>0</v>
      </c>
      <c r="BO103" s="161">
        <f>BO104</f>
        <v>0</v>
      </c>
      <c r="BP103" s="162"/>
      <c r="BQ103" s="162"/>
      <c r="BR103" s="162"/>
      <c r="BS103" s="162"/>
      <c r="BT103" s="162"/>
      <c r="BU103" s="162"/>
      <c r="BV103" s="162"/>
      <c r="BW103" s="162"/>
      <c r="BX103" s="162"/>
      <c r="BY103" s="162"/>
      <c r="BZ103" s="162"/>
      <c r="CA103" s="75">
        <f>CA104</f>
        <v>0</v>
      </c>
      <c r="CB103" s="116">
        <f>CB104</f>
        <v>0</v>
      </c>
      <c r="CC103" s="161">
        <f>CC104</f>
        <v>0</v>
      </c>
      <c r="CD103" s="162"/>
      <c r="CE103" s="162"/>
      <c r="CF103" s="162"/>
      <c r="CG103" s="162"/>
      <c r="CH103" s="162"/>
      <c r="CI103" s="162"/>
      <c r="CJ103" s="162"/>
      <c r="CK103" s="162"/>
      <c r="CL103" s="162"/>
      <c r="CM103" s="162"/>
      <c r="CN103" s="162"/>
      <c r="CO103" s="163"/>
      <c r="CP103" s="161">
        <f>CP104</f>
        <v>0</v>
      </c>
      <c r="CQ103" s="162"/>
      <c r="CR103" s="162"/>
      <c r="CS103" s="162"/>
      <c r="CT103" s="162"/>
      <c r="CU103" s="162"/>
      <c r="CV103" s="162"/>
      <c r="CW103" s="162"/>
      <c r="CX103" s="162"/>
      <c r="CY103" s="162"/>
      <c r="CZ103" s="162"/>
      <c r="DA103" s="162"/>
      <c r="DB103" s="163"/>
    </row>
    <row r="104" spans="1:106" s="63" customFormat="1" ht="25.95" customHeight="1" x14ac:dyDescent="0.25">
      <c r="A104" s="158" t="s">
        <v>204</v>
      </c>
      <c r="B104" s="159"/>
      <c r="C104" s="159"/>
      <c r="D104" s="159"/>
      <c r="E104" s="159"/>
      <c r="F104" s="159"/>
      <c r="G104" s="159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9"/>
      <c r="Y104" s="159"/>
      <c r="Z104" s="159"/>
      <c r="AA104" s="159"/>
      <c r="AB104" s="159"/>
      <c r="AC104" s="159"/>
      <c r="AD104" s="160"/>
      <c r="AE104" s="170"/>
      <c r="AF104" s="171"/>
      <c r="AG104" s="171"/>
      <c r="AH104" s="171"/>
      <c r="AI104" s="171"/>
      <c r="AJ104" s="171"/>
      <c r="AK104" s="171"/>
      <c r="AL104" s="172"/>
      <c r="AM104" s="101" t="s">
        <v>97</v>
      </c>
      <c r="AN104" s="155">
        <f t="shared" si="2"/>
        <v>0</v>
      </c>
      <c r="AO104" s="156"/>
      <c r="AP104" s="156"/>
      <c r="AQ104" s="156"/>
      <c r="AR104" s="156"/>
      <c r="AS104" s="156"/>
      <c r="AT104" s="156"/>
      <c r="AU104" s="156"/>
      <c r="AV104" s="156"/>
      <c r="AW104" s="156"/>
      <c r="AX104" s="156"/>
      <c r="AY104" s="156"/>
      <c r="AZ104" s="156"/>
      <c r="BA104" s="157"/>
      <c r="BB104" s="155"/>
      <c r="BC104" s="156"/>
      <c r="BD104" s="156"/>
      <c r="BE104" s="156"/>
      <c r="BF104" s="156"/>
      <c r="BG104" s="156"/>
      <c r="BH104" s="156"/>
      <c r="BI104" s="156"/>
      <c r="BJ104" s="156"/>
      <c r="BK104" s="156"/>
      <c r="BL104" s="156"/>
      <c r="BM104" s="156"/>
      <c r="BN104" s="90"/>
      <c r="BO104" s="155"/>
      <c r="BP104" s="156"/>
      <c r="BQ104" s="156"/>
      <c r="BR104" s="156"/>
      <c r="BS104" s="156"/>
      <c r="BT104" s="156"/>
      <c r="BU104" s="156"/>
      <c r="BV104" s="156"/>
      <c r="BW104" s="156"/>
      <c r="BX104" s="156"/>
      <c r="BY104" s="156"/>
      <c r="BZ104" s="156"/>
      <c r="CA104" s="90"/>
      <c r="CB104" s="115"/>
      <c r="CC104" s="155"/>
      <c r="CD104" s="156"/>
      <c r="CE104" s="156"/>
      <c r="CF104" s="156"/>
      <c r="CG104" s="156"/>
      <c r="CH104" s="156"/>
      <c r="CI104" s="156"/>
      <c r="CJ104" s="156"/>
      <c r="CK104" s="156"/>
      <c r="CL104" s="156"/>
      <c r="CM104" s="156"/>
      <c r="CN104" s="156"/>
      <c r="CO104" s="157"/>
      <c r="CP104" s="155"/>
      <c r="CQ104" s="156"/>
      <c r="CR104" s="156"/>
      <c r="CS104" s="156"/>
      <c r="CT104" s="156"/>
      <c r="CU104" s="156"/>
      <c r="CV104" s="156"/>
      <c r="CW104" s="156"/>
      <c r="CX104" s="156"/>
      <c r="CY104" s="156"/>
      <c r="CZ104" s="156"/>
      <c r="DA104" s="156"/>
      <c r="DB104" s="157"/>
    </row>
    <row r="105" spans="1:106" s="62" customFormat="1" ht="26.4" customHeight="1" x14ac:dyDescent="0.25">
      <c r="A105" s="174" t="s">
        <v>242</v>
      </c>
      <c r="B105" s="175"/>
      <c r="C105" s="175"/>
      <c r="D105" s="175"/>
      <c r="E105" s="175"/>
      <c r="F105" s="175"/>
      <c r="G105" s="175"/>
      <c r="H105" s="175"/>
      <c r="I105" s="175"/>
      <c r="J105" s="175"/>
      <c r="K105" s="175"/>
      <c r="L105" s="175"/>
      <c r="M105" s="175"/>
      <c r="N105" s="175"/>
      <c r="O105" s="175"/>
      <c r="P105" s="175"/>
      <c r="Q105" s="175"/>
      <c r="R105" s="175"/>
      <c r="S105" s="175"/>
      <c r="T105" s="175"/>
      <c r="U105" s="175"/>
      <c r="V105" s="175"/>
      <c r="W105" s="175"/>
      <c r="X105" s="175"/>
      <c r="Y105" s="175"/>
      <c r="Z105" s="175"/>
      <c r="AA105" s="175"/>
      <c r="AB105" s="175"/>
      <c r="AC105" s="175"/>
      <c r="AD105" s="176"/>
      <c r="AE105" s="164" t="s">
        <v>58</v>
      </c>
      <c r="AF105" s="165"/>
      <c r="AG105" s="165"/>
      <c r="AH105" s="165"/>
      <c r="AI105" s="165"/>
      <c r="AJ105" s="165"/>
      <c r="AK105" s="165"/>
      <c r="AL105" s="166"/>
      <c r="AM105" s="64" t="s">
        <v>45</v>
      </c>
      <c r="AN105" s="161">
        <f t="shared" si="2"/>
        <v>0</v>
      </c>
      <c r="AO105" s="162"/>
      <c r="AP105" s="162"/>
      <c r="AQ105" s="162"/>
      <c r="AR105" s="162"/>
      <c r="AS105" s="162"/>
      <c r="AT105" s="162"/>
      <c r="AU105" s="162"/>
      <c r="AV105" s="162"/>
      <c r="AW105" s="162"/>
      <c r="AX105" s="162"/>
      <c r="AY105" s="162"/>
      <c r="AZ105" s="162"/>
      <c r="BA105" s="163"/>
      <c r="BB105" s="161">
        <f>BB106</f>
        <v>0</v>
      </c>
      <c r="BC105" s="162"/>
      <c r="BD105" s="162"/>
      <c r="BE105" s="162"/>
      <c r="BF105" s="162"/>
      <c r="BG105" s="162"/>
      <c r="BH105" s="162"/>
      <c r="BI105" s="162"/>
      <c r="BJ105" s="162"/>
      <c r="BK105" s="162"/>
      <c r="BL105" s="162"/>
      <c r="BM105" s="162"/>
      <c r="BN105" s="75">
        <f>BN106</f>
        <v>0</v>
      </c>
      <c r="BO105" s="161">
        <f>BO106</f>
        <v>0</v>
      </c>
      <c r="BP105" s="162"/>
      <c r="BQ105" s="162"/>
      <c r="BR105" s="162"/>
      <c r="BS105" s="162"/>
      <c r="BT105" s="162"/>
      <c r="BU105" s="162"/>
      <c r="BV105" s="162"/>
      <c r="BW105" s="162"/>
      <c r="BX105" s="162"/>
      <c r="BY105" s="162"/>
      <c r="BZ105" s="162"/>
      <c r="CA105" s="75">
        <f>CA106</f>
        <v>0</v>
      </c>
      <c r="CB105" s="116">
        <f>CB106</f>
        <v>0</v>
      </c>
      <c r="CC105" s="161">
        <f>CC106</f>
        <v>0</v>
      </c>
      <c r="CD105" s="162"/>
      <c r="CE105" s="162"/>
      <c r="CF105" s="162"/>
      <c r="CG105" s="162"/>
      <c r="CH105" s="162"/>
      <c r="CI105" s="162"/>
      <c r="CJ105" s="162"/>
      <c r="CK105" s="162"/>
      <c r="CL105" s="162"/>
      <c r="CM105" s="162"/>
      <c r="CN105" s="162"/>
      <c r="CO105" s="163"/>
      <c r="CP105" s="161">
        <f>CP106</f>
        <v>0</v>
      </c>
      <c r="CQ105" s="162"/>
      <c r="CR105" s="162"/>
      <c r="CS105" s="162"/>
      <c r="CT105" s="162"/>
      <c r="CU105" s="162"/>
      <c r="CV105" s="162"/>
      <c r="CW105" s="162"/>
      <c r="CX105" s="162"/>
      <c r="CY105" s="162"/>
      <c r="CZ105" s="162"/>
      <c r="DA105" s="162"/>
      <c r="DB105" s="163"/>
    </row>
    <row r="106" spans="1:106" s="63" customFormat="1" ht="25.95" customHeight="1" x14ac:dyDescent="0.25">
      <c r="A106" s="158" t="s">
        <v>204</v>
      </c>
      <c r="B106" s="159"/>
      <c r="C106" s="159"/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9"/>
      <c r="Y106" s="159"/>
      <c r="Z106" s="159"/>
      <c r="AA106" s="159"/>
      <c r="AB106" s="159"/>
      <c r="AC106" s="159"/>
      <c r="AD106" s="160"/>
      <c r="AE106" s="170"/>
      <c r="AF106" s="171"/>
      <c r="AG106" s="171"/>
      <c r="AH106" s="171"/>
      <c r="AI106" s="171"/>
      <c r="AJ106" s="171"/>
      <c r="AK106" s="171"/>
      <c r="AL106" s="172"/>
      <c r="AM106" s="101" t="s">
        <v>97</v>
      </c>
      <c r="AN106" s="155">
        <f t="shared" si="2"/>
        <v>0</v>
      </c>
      <c r="AO106" s="156"/>
      <c r="AP106" s="156"/>
      <c r="AQ106" s="156"/>
      <c r="AR106" s="156"/>
      <c r="AS106" s="156"/>
      <c r="AT106" s="156"/>
      <c r="AU106" s="156"/>
      <c r="AV106" s="156"/>
      <c r="AW106" s="156"/>
      <c r="AX106" s="156"/>
      <c r="AY106" s="156"/>
      <c r="AZ106" s="156"/>
      <c r="BA106" s="157"/>
      <c r="BB106" s="155"/>
      <c r="BC106" s="156"/>
      <c r="BD106" s="156"/>
      <c r="BE106" s="156"/>
      <c r="BF106" s="156"/>
      <c r="BG106" s="156"/>
      <c r="BH106" s="156"/>
      <c r="BI106" s="156"/>
      <c r="BJ106" s="156"/>
      <c r="BK106" s="156"/>
      <c r="BL106" s="156"/>
      <c r="BM106" s="156"/>
      <c r="BN106" s="90"/>
      <c r="BO106" s="155"/>
      <c r="BP106" s="156"/>
      <c r="BQ106" s="156"/>
      <c r="BR106" s="156"/>
      <c r="BS106" s="156"/>
      <c r="BT106" s="156"/>
      <c r="BU106" s="156"/>
      <c r="BV106" s="156"/>
      <c r="BW106" s="156"/>
      <c r="BX106" s="156"/>
      <c r="BY106" s="156"/>
      <c r="BZ106" s="156"/>
      <c r="CA106" s="90"/>
      <c r="CB106" s="115"/>
      <c r="CC106" s="155"/>
      <c r="CD106" s="156"/>
      <c r="CE106" s="156"/>
      <c r="CF106" s="156"/>
      <c r="CG106" s="156"/>
      <c r="CH106" s="156"/>
      <c r="CI106" s="156"/>
      <c r="CJ106" s="156"/>
      <c r="CK106" s="156"/>
      <c r="CL106" s="156"/>
      <c r="CM106" s="156"/>
      <c r="CN106" s="156"/>
      <c r="CO106" s="157"/>
      <c r="CP106" s="155"/>
      <c r="CQ106" s="156"/>
      <c r="CR106" s="156"/>
      <c r="CS106" s="156"/>
      <c r="CT106" s="156"/>
      <c r="CU106" s="156"/>
      <c r="CV106" s="156"/>
      <c r="CW106" s="156"/>
      <c r="CX106" s="156"/>
      <c r="CY106" s="156"/>
      <c r="CZ106" s="156"/>
      <c r="DA106" s="156"/>
      <c r="DB106" s="157"/>
    </row>
    <row r="107" spans="1:106" s="62" customFormat="1" ht="37.200000000000003" customHeight="1" x14ac:dyDescent="0.25">
      <c r="A107" s="174" t="s">
        <v>243</v>
      </c>
      <c r="B107" s="175"/>
      <c r="C107" s="175"/>
      <c r="D107" s="175"/>
      <c r="E107" s="175"/>
      <c r="F107" s="175"/>
      <c r="G107" s="175"/>
      <c r="H107" s="175"/>
      <c r="I107" s="175"/>
      <c r="J107" s="175"/>
      <c r="K107" s="175"/>
      <c r="L107" s="175"/>
      <c r="M107" s="175"/>
      <c r="N107" s="175"/>
      <c r="O107" s="175"/>
      <c r="P107" s="175"/>
      <c r="Q107" s="175"/>
      <c r="R107" s="175"/>
      <c r="S107" s="175"/>
      <c r="T107" s="175"/>
      <c r="U107" s="175"/>
      <c r="V107" s="175"/>
      <c r="W107" s="175"/>
      <c r="X107" s="175"/>
      <c r="Y107" s="175"/>
      <c r="Z107" s="175"/>
      <c r="AA107" s="175"/>
      <c r="AB107" s="175"/>
      <c r="AC107" s="175"/>
      <c r="AD107" s="176"/>
      <c r="AE107" s="164" t="s">
        <v>59</v>
      </c>
      <c r="AF107" s="165"/>
      <c r="AG107" s="165"/>
      <c r="AH107" s="165"/>
      <c r="AI107" s="165"/>
      <c r="AJ107" s="165"/>
      <c r="AK107" s="165"/>
      <c r="AL107" s="166"/>
      <c r="AM107" s="64" t="s">
        <v>45</v>
      </c>
      <c r="AN107" s="161">
        <f t="shared" si="2"/>
        <v>0</v>
      </c>
      <c r="AO107" s="162"/>
      <c r="AP107" s="162"/>
      <c r="AQ107" s="162"/>
      <c r="AR107" s="162"/>
      <c r="AS107" s="162"/>
      <c r="AT107" s="162"/>
      <c r="AU107" s="162"/>
      <c r="AV107" s="162"/>
      <c r="AW107" s="162"/>
      <c r="AX107" s="162"/>
      <c r="AY107" s="162"/>
      <c r="AZ107" s="162"/>
      <c r="BA107" s="163"/>
      <c r="BB107" s="161">
        <f>BB108+BB109+BB110+BB111</f>
        <v>0</v>
      </c>
      <c r="BC107" s="162"/>
      <c r="BD107" s="162"/>
      <c r="BE107" s="162"/>
      <c r="BF107" s="162"/>
      <c r="BG107" s="162"/>
      <c r="BH107" s="162"/>
      <c r="BI107" s="162"/>
      <c r="BJ107" s="162"/>
      <c r="BK107" s="162"/>
      <c r="BL107" s="162"/>
      <c r="BM107" s="162"/>
      <c r="BN107" s="75">
        <f>BN108+BN109+BN110+BN111</f>
        <v>0</v>
      </c>
      <c r="BO107" s="161">
        <f>BO108+BO109+BO110+BO111</f>
        <v>0</v>
      </c>
      <c r="BP107" s="162"/>
      <c r="BQ107" s="162"/>
      <c r="BR107" s="162"/>
      <c r="BS107" s="162"/>
      <c r="BT107" s="162"/>
      <c r="BU107" s="162"/>
      <c r="BV107" s="162"/>
      <c r="BW107" s="162"/>
      <c r="BX107" s="162"/>
      <c r="BY107" s="162"/>
      <c r="BZ107" s="162"/>
      <c r="CA107" s="75">
        <f>CA108+CA109+CA110+CA111</f>
        <v>0</v>
      </c>
      <c r="CB107" s="116">
        <f>CB108+CB109+CB110+CB111</f>
        <v>0</v>
      </c>
      <c r="CC107" s="161">
        <f>CC108+CC109+CC110+CC111</f>
        <v>0</v>
      </c>
      <c r="CD107" s="162"/>
      <c r="CE107" s="162"/>
      <c r="CF107" s="162"/>
      <c r="CG107" s="162"/>
      <c r="CH107" s="162"/>
      <c r="CI107" s="162"/>
      <c r="CJ107" s="162"/>
      <c r="CK107" s="162"/>
      <c r="CL107" s="162"/>
      <c r="CM107" s="162"/>
      <c r="CN107" s="162"/>
      <c r="CO107" s="163"/>
      <c r="CP107" s="161">
        <f>CP108+CP109+CP110+CP111</f>
        <v>0</v>
      </c>
      <c r="CQ107" s="162"/>
      <c r="CR107" s="162"/>
      <c r="CS107" s="162"/>
      <c r="CT107" s="162"/>
      <c r="CU107" s="162"/>
      <c r="CV107" s="162"/>
      <c r="CW107" s="162"/>
      <c r="CX107" s="162"/>
      <c r="CY107" s="162"/>
      <c r="CZ107" s="162"/>
      <c r="DA107" s="162"/>
      <c r="DB107" s="163"/>
    </row>
    <row r="108" spans="1:106" s="63" customFormat="1" ht="25.95" customHeight="1" x14ac:dyDescent="0.25">
      <c r="A108" s="158" t="s">
        <v>244</v>
      </c>
      <c r="B108" s="159"/>
      <c r="C108" s="159"/>
      <c r="D108" s="159"/>
      <c r="E108" s="159"/>
      <c r="F108" s="159"/>
      <c r="G108" s="159"/>
      <c r="H108" s="159"/>
      <c r="I108" s="159"/>
      <c r="J108" s="159"/>
      <c r="K108" s="159"/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  <c r="V108" s="159"/>
      <c r="W108" s="159"/>
      <c r="X108" s="159"/>
      <c r="Y108" s="159"/>
      <c r="Z108" s="159"/>
      <c r="AA108" s="159"/>
      <c r="AB108" s="159"/>
      <c r="AC108" s="159"/>
      <c r="AD108" s="160"/>
      <c r="AE108" s="167"/>
      <c r="AF108" s="168"/>
      <c r="AG108" s="168"/>
      <c r="AH108" s="168"/>
      <c r="AI108" s="168"/>
      <c r="AJ108" s="168"/>
      <c r="AK108" s="168"/>
      <c r="AL108" s="169"/>
      <c r="AM108" s="101" t="s">
        <v>99</v>
      </c>
      <c r="AN108" s="155">
        <f t="shared" si="2"/>
        <v>0</v>
      </c>
      <c r="AO108" s="156"/>
      <c r="AP108" s="156"/>
      <c r="AQ108" s="156"/>
      <c r="AR108" s="156"/>
      <c r="AS108" s="156"/>
      <c r="AT108" s="156"/>
      <c r="AU108" s="156"/>
      <c r="AV108" s="156"/>
      <c r="AW108" s="156"/>
      <c r="AX108" s="156"/>
      <c r="AY108" s="156"/>
      <c r="AZ108" s="156"/>
      <c r="BA108" s="157"/>
      <c r="BB108" s="155"/>
      <c r="BC108" s="156"/>
      <c r="BD108" s="156"/>
      <c r="BE108" s="156"/>
      <c r="BF108" s="156"/>
      <c r="BG108" s="156"/>
      <c r="BH108" s="156"/>
      <c r="BI108" s="156"/>
      <c r="BJ108" s="156"/>
      <c r="BK108" s="156"/>
      <c r="BL108" s="156"/>
      <c r="BM108" s="156"/>
      <c r="BN108" s="90"/>
      <c r="BO108" s="155"/>
      <c r="BP108" s="156"/>
      <c r="BQ108" s="156"/>
      <c r="BR108" s="156"/>
      <c r="BS108" s="156"/>
      <c r="BT108" s="156"/>
      <c r="BU108" s="156"/>
      <c r="BV108" s="156"/>
      <c r="BW108" s="156"/>
      <c r="BX108" s="156"/>
      <c r="BY108" s="156"/>
      <c r="BZ108" s="156"/>
      <c r="CA108" s="90"/>
      <c r="CB108" s="115"/>
      <c r="CC108" s="155"/>
      <c r="CD108" s="156"/>
      <c r="CE108" s="156"/>
      <c r="CF108" s="156"/>
      <c r="CG108" s="156"/>
      <c r="CH108" s="156"/>
      <c r="CI108" s="156"/>
      <c r="CJ108" s="156"/>
      <c r="CK108" s="156"/>
      <c r="CL108" s="156"/>
      <c r="CM108" s="156"/>
      <c r="CN108" s="156"/>
      <c r="CO108" s="157"/>
      <c r="CP108" s="155"/>
      <c r="CQ108" s="156"/>
      <c r="CR108" s="156"/>
      <c r="CS108" s="156"/>
      <c r="CT108" s="156"/>
      <c r="CU108" s="156"/>
      <c r="CV108" s="156"/>
      <c r="CW108" s="156"/>
      <c r="CX108" s="156"/>
      <c r="CY108" s="156"/>
      <c r="CZ108" s="156"/>
      <c r="DA108" s="156"/>
      <c r="DB108" s="157"/>
    </row>
    <row r="109" spans="1:106" s="63" customFormat="1" ht="33.6" customHeight="1" x14ac:dyDescent="0.25">
      <c r="A109" s="158" t="s">
        <v>245</v>
      </c>
      <c r="B109" s="159"/>
      <c r="C109" s="159"/>
      <c r="D109" s="159"/>
      <c r="E109" s="159"/>
      <c r="F109" s="159"/>
      <c r="G109" s="159"/>
      <c r="H109" s="159"/>
      <c r="I109" s="159"/>
      <c r="J109" s="159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  <c r="W109" s="159"/>
      <c r="X109" s="159"/>
      <c r="Y109" s="159"/>
      <c r="Z109" s="159"/>
      <c r="AA109" s="159"/>
      <c r="AB109" s="159"/>
      <c r="AC109" s="159"/>
      <c r="AD109" s="160"/>
      <c r="AE109" s="167"/>
      <c r="AF109" s="168"/>
      <c r="AG109" s="168"/>
      <c r="AH109" s="168"/>
      <c r="AI109" s="168"/>
      <c r="AJ109" s="168"/>
      <c r="AK109" s="168"/>
      <c r="AL109" s="169"/>
      <c r="AM109" s="101" t="s">
        <v>98</v>
      </c>
      <c r="AN109" s="155">
        <f t="shared" si="2"/>
        <v>0</v>
      </c>
      <c r="AO109" s="156"/>
      <c r="AP109" s="156"/>
      <c r="AQ109" s="156"/>
      <c r="AR109" s="156"/>
      <c r="AS109" s="156"/>
      <c r="AT109" s="156"/>
      <c r="AU109" s="156"/>
      <c r="AV109" s="156"/>
      <c r="AW109" s="156"/>
      <c r="AX109" s="156"/>
      <c r="AY109" s="156"/>
      <c r="AZ109" s="156"/>
      <c r="BA109" s="157"/>
      <c r="BB109" s="155"/>
      <c r="BC109" s="156"/>
      <c r="BD109" s="156"/>
      <c r="BE109" s="156"/>
      <c r="BF109" s="156"/>
      <c r="BG109" s="156"/>
      <c r="BH109" s="156"/>
      <c r="BI109" s="156"/>
      <c r="BJ109" s="156"/>
      <c r="BK109" s="156"/>
      <c r="BL109" s="156"/>
      <c r="BM109" s="156"/>
      <c r="BN109" s="90"/>
      <c r="BO109" s="155"/>
      <c r="BP109" s="156"/>
      <c r="BQ109" s="156"/>
      <c r="BR109" s="156"/>
      <c r="BS109" s="156"/>
      <c r="BT109" s="156"/>
      <c r="BU109" s="156"/>
      <c r="BV109" s="156"/>
      <c r="BW109" s="156"/>
      <c r="BX109" s="156"/>
      <c r="BY109" s="156"/>
      <c r="BZ109" s="156"/>
      <c r="CA109" s="90"/>
      <c r="CB109" s="115"/>
      <c r="CC109" s="155"/>
      <c r="CD109" s="156"/>
      <c r="CE109" s="156"/>
      <c r="CF109" s="156"/>
      <c r="CG109" s="156"/>
      <c r="CH109" s="156"/>
      <c r="CI109" s="156"/>
      <c r="CJ109" s="156"/>
      <c r="CK109" s="156"/>
      <c r="CL109" s="156"/>
      <c r="CM109" s="156"/>
      <c r="CN109" s="156"/>
      <c r="CO109" s="157"/>
      <c r="CP109" s="155"/>
      <c r="CQ109" s="156"/>
      <c r="CR109" s="156"/>
      <c r="CS109" s="156"/>
      <c r="CT109" s="156"/>
      <c r="CU109" s="156"/>
      <c r="CV109" s="156"/>
      <c r="CW109" s="156"/>
      <c r="CX109" s="156"/>
      <c r="CY109" s="156"/>
      <c r="CZ109" s="156"/>
      <c r="DA109" s="156"/>
      <c r="DB109" s="157"/>
    </row>
    <row r="110" spans="1:106" s="63" customFormat="1" ht="25.95" customHeight="1" x14ac:dyDescent="0.25">
      <c r="A110" s="158" t="s">
        <v>204</v>
      </c>
      <c r="B110" s="159"/>
      <c r="C110" s="159"/>
      <c r="D110" s="159"/>
      <c r="E110" s="159"/>
      <c r="F110" s="159"/>
      <c r="G110" s="159"/>
      <c r="H110" s="159"/>
      <c r="I110" s="159"/>
      <c r="J110" s="159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59"/>
      <c r="W110" s="159"/>
      <c r="X110" s="159"/>
      <c r="Y110" s="159"/>
      <c r="Z110" s="159"/>
      <c r="AA110" s="159"/>
      <c r="AB110" s="159"/>
      <c r="AC110" s="159"/>
      <c r="AD110" s="160"/>
      <c r="AE110" s="167"/>
      <c r="AF110" s="168"/>
      <c r="AG110" s="168"/>
      <c r="AH110" s="168"/>
      <c r="AI110" s="168"/>
      <c r="AJ110" s="168"/>
      <c r="AK110" s="168"/>
      <c r="AL110" s="169"/>
      <c r="AM110" s="101" t="s">
        <v>97</v>
      </c>
      <c r="AN110" s="155">
        <f t="shared" si="2"/>
        <v>0</v>
      </c>
      <c r="AO110" s="156"/>
      <c r="AP110" s="156"/>
      <c r="AQ110" s="156"/>
      <c r="AR110" s="156"/>
      <c r="AS110" s="156"/>
      <c r="AT110" s="156"/>
      <c r="AU110" s="156"/>
      <c r="AV110" s="156"/>
      <c r="AW110" s="156"/>
      <c r="AX110" s="156"/>
      <c r="AY110" s="156"/>
      <c r="AZ110" s="156"/>
      <c r="BA110" s="157"/>
      <c r="BB110" s="155"/>
      <c r="BC110" s="156"/>
      <c r="BD110" s="156"/>
      <c r="BE110" s="156"/>
      <c r="BF110" s="156"/>
      <c r="BG110" s="156"/>
      <c r="BH110" s="156"/>
      <c r="BI110" s="156"/>
      <c r="BJ110" s="156"/>
      <c r="BK110" s="156"/>
      <c r="BL110" s="156"/>
      <c r="BM110" s="156"/>
      <c r="BN110" s="90"/>
      <c r="BO110" s="155"/>
      <c r="BP110" s="156"/>
      <c r="BQ110" s="156"/>
      <c r="BR110" s="156"/>
      <c r="BS110" s="156"/>
      <c r="BT110" s="156"/>
      <c r="BU110" s="156"/>
      <c r="BV110" s="156"/>
      <c r="BW110" s="156"/>
      <c r="BX110" s="156"/>
      <c r="BY110" s="156"/>
      <c r="BZ110" s="156"/>
      <c r="CA110" s="90"/>
      <c r="CB110" s="115"/>
      <c r="CC110" s="155"/>
      <c r="CD110" s="156"/>
      <c r="CE110" s="156"/>
      <c r="CF110" s="156"/>
      <c r="CG110" s="156"/>
      <c r="CH110" s="156"/>
      <c r="CI110" s="156"/>
      <c r="CJ110" s="156"/>
      <c r="CK110" s="156"/>
      <c r="CL110" s="156"/>
      <c r="CM110" s="156"/>
      <c r="CN110" s="156"/>
      <c r="CO110" s="157"/>
      <c r="CP110" s="155"/>
      <c r="CQ110" s="156"/>
      <c r="CR110" s="156"/>
      <c r="CS110" s="156"/>
      <c r="CT110" s="156"/>
      <c r="CU110" s="156"/>
      <c r="CV110" s="156"/>
      <c r="CW110" s="156"/>
      <c r="CX110" s="156"/>
      <c r="CY110" s="156"/>
      <c r="CZ110" s="156"/>
      <c r="DA110" s="156"/>
      <c r="DB110" s="157"/>
    </row>
    <row r="111" spans="1:106" s="63" customFormat="1" ht="25.95" customHeight="1" x14ac:dyDescent="0.25">
      <c r="A111" s="158" t="s">
        <v>247</v>
      </c>
      <c r="B111" s="159"/>
      <c r="C111" s="159"/>
      <c r="D111" s="159"/>
      <c r="E111" s="159"/>
      <c r="F111" s="159"/>
      <c r="G111" s="159"/>
      <c r="H111" s="159"/>
      <c r="I111" s="159"/>
      <c r="J111" s="159"/>
      <c r="K111" s="159"/>
      <c r="L111" s="159"/>
      <c r="M111" s="159"/>
      <c r="N111" s="159"/>
      <c r="O111" s="159"/>
      <c r="P111" s="159"/>
      <c r="Q111" s="159"/>
      <c r="R111" s="159"/>
      <c r="S111" s="159"/>
      <c r="T111" s="159"/>
      <c r="U111" s="159"/>
      <c r="V111" s="159"/>
      <c r="W111" s="159"/>
      <c r="X111" s="159"/>
      <c r="Y111" s="159"/>
      <c r="Z111" s="159"/>
      <c r="AA111" s="159"/>
      <c r="AB111" s="159"/>
      <c r="AC111" s="159"/>
      <c r="AD111" s="160"/>
      <c r="AE111" s="170"/>
      <c r="AF111" s="171"/>
      <c r="AG111" s="171"/>
      <c r="AH111" s="171"/>
      <c r="AI111" s="171"/>
      <c r="AJ111" s="171"/>
      <c r="AK111" s="171"/>
      <c r="AL111" s="172"/>
      <c r="AM111" s="101" t="s">
        <v>246</v>
      </c>
      <c r="AN111" s="155">
        <f t="shared" si="2"/>
        <v>0</v>
      </c>
      <c r="AO111" s="156"/>
      <c r="AP111" s="156"/>
      <c r="AQ111" s="156"/>
      <c r="AR111" s="156"/>
      <c r="AS111" s="156"/>
      <c r="AT111" s="156"/>
      <c r="AU111" s="156"/>
      <c r="AV111" s="156"/>
      <c r="AW111" s="156"/>
      <c r="AX111" s="156"/>
      <c r="AY111" s="156"/>
      <c r="AZ111" s="156"/>
      <c r="BA111" s="157"/>
      <c r="BB111" s="155"/>
      <c r="BC111" s="156"/>
      <c r="BD111" s="156"/>
      <c r="BE111" s="156"/>
      <c r="BF111" s="156"/>
      <c r="BG111" s="156"/>
      <c r="BH111" s="156"/>
      <c r="BI111" s="156"/>
      <c r="BJ111" s="156"/>
      <c r="BK111" s="156"/>
      <c r="BL111" s="156"/>
      <c r="BM111" s="156"/>
      <c r="BN111" s="90"/>
      <c r="BO111" s="155"/>
      <c r="BP111" s="156"/>
      <c r="BQ111" s="156"/>
      <c r="BR111" s="156"/>
      <c r="BS111" s="156"/>
      <c r="BT111" s="156"/>
      <c r="BU111" s="156"/>
      <c r="BV111" s="156"/>
      <c r="BW111" s="156"/>
      <c r="BX111" s="156"/>
      <c r="BY111" s="156"/>
      <c r="BZ111" s="156"/>
      <c r="CA111" s="90"/>
      <c r="CB111" s="115"/>
      <c r="CC111" s="155"/>
      <c r="CD111" s="156"/>
      <c r="CE111" s="156"/>
      <c r="CF111" s="156"/>
      <c r="CG111" s="156"/>
      <c r="CH111" s="156"/>
      <c r="CI111" s="156"/>
      <c r="CJ111" s="156"/>
      <c r="CK111" s="156"/>
      <c r="CL111" s="156"/>
      <c r="CM111" s="156"/>
      <c r="CN111" s="156"/>
      <c r="CO111" s="157"/>
      <c r="CP111" s="155"/>
      <c r="CQ111" s="156"/>
      <c r="CR111" s="156"/>
      <c r="CS111" s="156"/>
      <c r="CT111" s="156"/>
      <c r="CU111" s="156"/>
      <c r="CV111" s="156"/>
      <c r="CW111" s="156"/>
      <c r="CX111" s="156"/>
      <c r="CY111" s="156"/>
      <c r="CZ111" s="156"/>
      <c r="DA111" s="156"/>
      <c r="DB111" s="157"/>
    </row>
    <row r="112" spans="1:106" s="62" customFormat="1" ht="39" customHeight="1" x14ac:dyDescent="0.25">
      <c r="A112" s="174" t="s">
        <v>248</v>
      </c>
      <c r="B112" s="175"/>
      <c r="C112" s="175"/>
      <c r="D112" s="175"/>
      <c r="E112" s="175"/>
      <c r="F112" s="175"/>
      <c r="G112" s="175"/>
      <c r="H112" s="175"/>
      <c r="I112" s="175"/>
      <c r="J112" s="175"/>
      <c r="K112" s="175"/>
      <c r="L112" s="175"/>
      <c r="M112" s="175"/>
      <c r="N112" s="175"/>
      <c r="O112" s="175"/>
      <c r="P112" s="175"/>
      <c r="Q112" s="175"/>
      <c r="R112" s="175"/>
      <c r="S112" s="175"/>
      <c r="T112" s="175"/>
      <c r="U112" s="175"/>
      <c r="V112" s="175"/>
      <c r="W112" s="175"/>
      <c r="X112" s="175"/>
      <c r="Y112" s="175"/>
      <c r="Z112" s="175"/>
      <c r="AA112" s="175"/>
      <c r="AB112" s="175"/>
      <c r="AC112" s="175"/>
      <c r="AD112" s="176"/>
      <c r="AE112" s="164" t="s">
        <v>60</v>
      </c>
      <c r="AF112" s="165"/>
      <c r="AG112" s="165"/>
      <c r="AH112" s="165"/>
      <c r="AI112" s="165"/>
      <c r="AJ112" s="165"/>
      <c r="AK112" s="165"/>
      <c r="AL112" s="166"/>
      <c r="AM112" s="64" t="s">
        <v>45</v>
      </c>
      <c r="AN112" s="161">
        <f t="shared" si="2"/>
        <v>873600</v>
      </c>
      <c r="AO112" s="162"/>
      <c r="AP112" s="162"/>
      <c r="AQ112" s="162"/>
      <c r="AR112" s="162"/>
      <c r="AS112" s="162"/>
      <c r="AT112" s="162"/>
      <c r="AU112" s="162"/>
      <c r="AV112" s="162"/>
      <c r="AW112" s="162"/>
      <c r="AX112" s="162"/>
      <c r="AY112" s="162"/>
      <c r="AZ112" s="162"/>
      <c r="BA112" s="163"/>
      <c r="BB112" s="161">
        <f>BB113+BB114</f>
        <v>873600</v>
      </c>
      <c r="BC112" s="162"/>
      <c r="BD112" s="162"/>
      <c r="BE112" s="162"/>
      <c r="BF112" s="162"/>
      <c r="BG112" s="162"/>
      <c r="BH112" s="162"/>
      <c r="BI112" s="162"/>
      <c r="BJ112" s="162"/>
      <c r="BK112" s="162"/>
      <c r="BL112" s="162"/>
      <c r="BM112" s="162"/>
      <c r="BN112" s="75">
        <f>BN113+BN114</f>
        <v>0</v>
      </c>
      <c r="BO112" s="161">
        <f>BO113+BO114</f>
        <v>0</v>
      </c>
      <c r="BP112" s="162"/>
      <c r="BQ112" s="162"/>
      <c r="BR112" s="162"/>
      <c r="BS112" s="162"/>
      <c r="BT112" s="162"/>
      <c r="BU112" s="162"/>
      <c r="BV112" s="162"/>
      <c r="BW112" s="162"/>
      <c r="BX112" s="162"/>
      <c r="BY112" s="162"/>
      <c r="BZ112" s="162"/>
      <c r="CA112" s="75">
        <f>CA113+CA114</f>
        <v>0</v>
      </c>
      <c r="CB112" s="116">
        <f>CB113+CB114</f>
        <v>0</v>
      </c>
      <c r="CC112" s="161">
        <f>CC113+CC114</f>
        <v>0</v>
      </c>
      <c r="CD112" s="162"/>
      <c r="CE112" s="162"/>
      <c r="CF112" s="162"/>
      <c r="CG112" s="162"/>
      <c r="CH112" s="162"/>
      <c r="CI112" s="162"/>
      <c r="CJ112" s="162"/>
      <c r="CK112" s="162"/>
      <c r="CL112" s="162"/>
      <c r="CM112" s="162"/>
      <c r="CN112" s="162"/>
      <c r="CO112" s="163"/>
      <c r="CP112" s="161">
        <f>CP113+CP114</f>
        <v>0</v>
      </c>
      <c r="CQ112" s="162"/>
      <c r="CR112" s="162"/>
      <c r="CS112" s="162"/>
      <c r="CT112" s="162"/>
      <c r="CU112" s="162"/>
      <c r="CV112" s="162"/>
      <c r="CW112" s="162"/>
      <c r="CX112" s="162"/>
      <c r="CY112" s="162"/>
      <c r="CZ112" s="162"/>
      <c r="DA112" s="162"/>
      <c r="DB112" s="163"/>
    </row>
    <row r="113" spans="1:106" s="63" customFormat="1" ht="26.25" customHeight="1" x14ac:dyDescent="0.25">
      <c r="A113" s="158" t="s">
        <v>249</v>
      </c>
      <c r="B113" s="159"/>
      <c r="C113" s="159"/>
      <c r="D113" s="159"/>
      <c r="E113" s="159"/>
      <c r="F113" s="159"/>
      <c r="G113" s="159"/>
      <c r="H113" s="159"/>
      <c r="I113" s="159"/>
      <c r="J113" s="159"/>
      <c r="K113" s="159"/>
      <c r="L113" s="159"/>
      <c r="M113" s="159"/>
      <c r="N113" s="159"/>
      <c r="O113" s="159"/>
      <c r="P113" s="159"/>
      <c r="Q113" s="159"/>
      <c r="R113" s="159"/>
      <c r="S113" s="159"/>
      <c r="T113" s="159"/>
      <c r="U113" s="159"/>
      <c r="V113" s="159"/>
      <c r="W113" s="159"/>
      <c r="X113" s="159"/>
      <c r="Y113" s="159"/>
      <c r="Z113" s="159"/>
      <c r="AA113" s="159"/>
      <c r="AB113" s="159"/>
      <c r="AC113" s="159"/>
      <c r="AD113" s="160"/>
      <c r="AE113" s="167"/>
      <c r="AF113" s="168"/>
      <c r="AG113" s="168"/>
      <c r="AH113" s="168"/>
      <c r="AI113" s="168"/>
      <c r="AJ113" s="168"/>
      <c r="AK113" s="168"/>
      <c r="AL113" s="169"/>
      <c r="AM113" s="189" t="s">
        <v>99</v>
      </c>
      <c r="AN113" s="155">
        <f t="shared" si="2"/>
        <v>44100</v>
      </c>
      <c r="AO113" s="156"/>
      <c r="AP113" s="156"/>
      <c r="AQ113" s="156"/>
      <c r="AR113" s="156"/>
      <c r="AS113" s="156"/>
      <c r="AT113" s="156"/>
      <c r="AU113" s="156"/>
      <c r="AV113" s="156"/>
      <c r="AW113" s="156"/>
      <c r="AX113" s="156"/>
      <c r="AY113" s="156"/>
      <c r="AZ113" s="156"/>
      <c r="BA113" s="157"/>
      <c r="BB113" s="155">
        <v>44100</v>
      </c>
      <c r="BC113" s="156"/>
      <c r="BD113" s="156"/>
      <c r="BE113" s="156"/>
      <c r="BF113" s="156"/>
      <c r="BG113" s="156"/>
      <c r="BH113" s="156"/>
      <c r="BI113" s="156"/>
      <c r="BJ113" s="156"/>
      <c r="BK113" s="156"/>
      <c r="BL113" s="156"/>
      <c r="BM113" s="156"/>
      <c r="BN113" s="90"/>
      <c r="BO113" s="155"/>
      <c r="BP113" s="156"/>
      <c r="BQ113" s="156"/>
      <c r="BR113" s="156"/>
      <c r="BS113" s="156"/>
      <c r="BT113" s="156"/>
      <c r="BU113" s="156"/>
      <c r="BV113" s="156"/>
      <c r="BW113" s="156"/>
      <c r="BX113" s="156"/>
      <c r="BY113" s="156"/>
      <c r="BZ113" s="156"/>
      <c r="CA113" s="90"/>
      <c r="CB113" s="115"/>
      <c r="CC113" s="155"/>
      <c r="CD113" s="156"/>
      <c r="CE113" s="156"/>
      <c r="CF113" s="156"/>
      <c r="CG113" s="156"/>
      <c r="CH113" s="156"/>
      <c r="CI113" s="156"/>
      <c r="CJ113" s="156"/>
      <c r="CK113" s="156"/>
      <c r="CL113" s="156"/>
      <c r="CM113" s="156"/>
      <c r="CN113" s="156"/>
      <c r="CO113" s="157"/>
      <c r="CP113" s="155"/>
      <c r="CQ113" s="156"/>
      <c r="CR113" s="156"/>
      <c r="CS113" s="156"/>
      <c r="CT113" s="156"/>
      <c r="CU113" s="156"/>
      <c r="CV113" s="156"/>
      <c r="CW113" s="156"/>
      <c r="CX113" s="156"/>
      <c r="CY113" s="156"/>
      <c r="CZ113" s="156"/>
      <c r="DA113" s="156"/>
      <c r="DB113" s="157"/>
    </row>
    <row r="114" spans="1:106" s="63" customFormat="1" ht="26.25" customHeight="1" x14ac:dyDescent="0.25">
      <c r="A114" s="158" t="s">
        <v>250</v>
      </c>
      <c r="B114" s="159"/>
      <c r="C114" s="159"/>
      <c r="D114" s="159"/>
      <c r="E114" s="159"/>
      <c r="F114" s="159"/>
      <c r="G114" s="159"/>
      <c r="H114" s="159"/>
      <c r="I114" s="159"/>
      <c r="J114" s="159"/>
      <c r="K114" s="159"/>
      <c r="L114" s="159"/>
      <c r="M114" s="159"/>
      <c r="N114" s="159"/>
      <c r="O114" s="159"/>
      <c r="P114" s="159"/>
      <c r="Q114" s="159"/>
      <c r="R114" s="159"/>
      <c r="S114" s="159"/>
      <c r="T114" s="159"/>
      <c r="U114" s="159"/>
      <c r="V114" s="159"/>
      <c r="W114" s="159"/>
      <c r="X114" s="159"/>
      <c r="Y114" s="159"/>
      <c r="Z114" s="159"/>
      <c r="AA114" s="159"/>
      <c r="AB114" s="159"/>
      <c r="AC114" s="159"/>
      <c r="AD114" s="160"/>
      <c r="AE114" s="170"/>
      <c r="AF114" s="171"/>
      <c r="AG114" s="171"/>
      <c r="AH114" s="171"/>
      <c r="AI114" s="171"/>
      <c r="AJ114" s="171"/>
      <c r="AK114" s="171"/>
      <c r="AL114" s="172"/>
      <c r="AM114" s="190"/>
      <c r="AN114" s="155">
        <f t="shared" si="2"/>
        <v>829500</v>
      </c>
      <c r="AO114" s="156"/>
      <c r="AP114" s="156"/>
      <c r="AQ114" s="156"/>
      <c r="AR114" s="156"/>
      <c r="AS114" s="156"/>
      <c r="AT114" s="156"/>
      <c r="AU114" s="156"/>
      <c r="AV114" s="156"/>
      <c r="AW114" s="156"/>
      <c r="AX114" s="156"/>
      <c r="AY114" s="156"/>
      <c r="AZ114" s="156"/>
      <c r="BA114" s="157"/>
      <c r="BB114" s="155">
        <v>829500</v>
      </c>
      <c r="BC114" s="156"/>
      <c r="BD114" s="156"/>
      <c r="BE114" s="156"/>
      <c r="BF114" s="156"/>
      <c r="BG114" s="156"/>
      <c r="BH114" s="156"/>
      <c r="BI114" s="156"/>
      <c r="BJ114" s="156"/>
      <c r="BK114" s="156"/>
      <c r="BL114" s="156"/>
      <c r="BM114" s="156"/>
      <c r="BN114" s="90"/>
      <c r="BO114" s="155"/>
      <c r="BP114" s="156"/>
      <c r="BQ114" s="156"/>
      <c r="BR114" s="156"/>
      <c r="BS114" s="156"/>
      <c r="BT114" s="156"/>
      <c r="BU114" s="156"/>
      <c r="BV114" s="156"/>
      <c r="BW114" s="156"/>
      <c r="BX114" s="156"/>
      <c r="BY114" s="156"/>
      <c r="BZ114" s="156"/>
      <c r="CA114" s="90"/>
      <c r="CB114" s="115"/>
      <c r="CC114" s="155"/>
      <c r="CD114" s="156"/>
      <c r="CE114" s="156"/>
      <c r="CF114" s="156"/>
      <c r="CG114" s="156"/>
      <c r="CH114" s="156"/>
      <c r="CI114" s="156"/>
      <c r="CJ114" s="156"/>
      <c r="CK114" s="156"/>
      <c r="CL114" s="156"/>
      <c r="CM114" s="156"/>
      <c r="CN114" s="156"/>
      <c r="CO114" s="157"/>
      <c r="CP114" s="155"/>
      <c r="CQ114" s="156"/>
      <c r="CR114" s="156"/>
      <c r="CS114" s="156"/>
      <c r="CT114" s="156"/>
      <c r="CU114" s="156"/>
      <c r="CV114" s="156"/>
      <c r="CW114" s="156"/>
      <c r="CX114" s="156"/>
      <c r="CY114" s="156"/>
      <c r="CZ114" s="156"/>
      <c r="DA114" s="156"/>
      <c r="DB114" s="157"/>
    </row>
    <row r="115" spans="1:106" s="62" customFormat="1" ht="22.95" customHeight="1" x14ac:dyDescent="0.25">
      <c r="A115" s="174" t="s">
        <v>251</v>
      </c>
      <c r="B115" s="175"/>
      <c r="C115" s="175"/>
      <c r="D115" s="175"/>
      <c r="E115" s="175"/>
      <c r="F115" s="175"/>
      <c r="G115" s="175"/>
      <c r="H115" s="175"/>
      <c r="I115" s="175"/>
      <c r="J115" s="175"/>
      <c r="K115" s="175"/>
      <c r="L115" s="175"/>
      <c r="M115" s="175"/>
      <c r="N115" s="175"/>
      <c r="O115" s="175"/>
      <c r="P115" s="175"/>
      <c r="Q115" s="175"/>
      <c r="R115" s="175"/>
      <c r="S115" s="175"/>
      <c r="T115" s="175"/>
      <c r="U115" s="175"/>
      <c r="V115" s="175"/>
      <c r="W115" s="175"/>
      <c r="X115" s="175"/>
      <c r="Y115" s="175"/>
      <c r="Z115" s="175"/>
      <c r="AA115" s="175"/>
      <c r="AB115" s="175"/>
      <c r="AC115" s="175"/>
      <c r="AD115" s="176"/>
      <c r="AE115" s="164" t="s">
        <v>61</v>
      </c>
      <c r="AF115" s="165"/>
      <c r="AG115" s="165"/>
      <c r="AH115" s="165"/>
      <c r="AI115" s="165"/>
      <c r="AJ115" s="165"/>
      <c r="AK115" s="165"/>
      <c r="AL115" s="166"/>
      <c r="AM115" s="64" t="s">
        <v>45</v>
      </c>
      <c r="AN115" s="161">
        <f t="shared" si="2"/>
        <v>2000</v>
      </c>
      <c r="AO115" s="162"/>
      <c r="AP115" s="162"/>
      <c r="AQ115" s="162"/>
      <c r="AR115" s="162"/>
      <c r="AS115" s="162"/>
      <c r="AT115" s="162"/>
      <c r="AU115" s="162"/>
      <c r="AV115" s="162"/>
      <c r="AW115" s="162"/>
      <c r="AX115" s="162"/>
      <c r="AY115" s="162"/>
      <c r="AZ115" s="162"/>
      <c r="BA115" s="163"/>
      <c r="BB115" s="161">
        <f>BB116</f>
        <v>0</v>
      </c>
      <c r="BC115" s="162"/>
      <c r="BD115" s="162"/>
      <c r="BE115" s="162"/>
      <c r="BF115" s="162"/>
      <c r="BG115" s="162"/>
      <c r="BH115" s="162"/>
      <c r="BI115" s="162"/>
      <c r="BJ115" s="162"/>
      <c r="BK115" s="162"/>
      <c r="BL115" s="162"/>
      <c r="BM115" s="162"/>
      <c r="BN115" s="75">
        <f>BN116</f>
        <v>0</v>
      </c>
      <c r="BO115" s="161">
        <v>0</v>
      </c>
      <c r="BP115" s="162"/>
      <c r="BQ115" s="162"/>
      <c r="BR115" s="162"/>
      <c r="BS115" s="162"/>
      <c r="BT115" s="162"/>
      <c r="BU115" s="162"/>
      <c r="BV115" s="162"/>
      <c r="BW115" s="162"/>
      <c r="BX115" s="162"/>
      <c r="BY115" s="162"/>
      <c r="BZ115" s="162"/>
      <c r="CA115" s="75">
        <f>CA116</f>
        <v>0</v>
      </c>
      <c r="CB115" s="116">
        <f>CB116</f>
        <v>0</v>
      </c>
      <c r="CC115" s="161">
        <f>CC116</f>
        <v>2000</v>
      </c>
      <c r="CD115" s="162"/>
      <c r="CE115" s="162"/>
      <c r="CF115" s="162"/>
      <c r="CG115" s="162"/>
      <c r="CH115" s="162"/>
      <c r="CI115" s="162"/>
      <c r="CJ115" s="162"/>
      <c r="CK115" s="162"/>
      <c r="CL115" s="162"/>
      <c r="CM115" s="162"/>
      <c r="CN115" s="162"/>
      <c r="CO115" s="163"/>
      <c r="CP115" s="161">
        <f>CP116</f>
        <v>0</v>
      </c>
      <c r="CQ115" s="162"/>
      <c r="CR115" s="162"/>
      <c r="CS115" s="162"/>
      <c r="CT115" s="162"/>
      <c r="CU115" s="162"/>
      <c r="CV115" s="162"/>
      <c r="CW115" s="162"/>
      <c r="CX115" s="162"/>
      <c r="CY115" s="162"/>
      <c r="CZ115" s="162"/>
      <c r="DA115" s="162"/>
      <c r="DB115" s="163"/>
    </row>
    <row r="116" spans="1:106" s="63" customFormat="1" ht="25.95" customHeight="1" x14ac:dyDescent="0.25">
      <c r="A116" s="158" t="s">
        <v>244</v>
      </c>
      <c r="B116" s="159"/>
      <c r="C116" s="159"/>
      <c r="D116" s="159"/>
      <c r="E116" s="159"/>
      <c r="F116" s="159"/>
      <c r="G116" s="159"/>
      <c r="H116" s="159"/>
      <c r="I116" s="159"/>
      <c r="J116" s="159"/>
      <c r="K116" s="159"/>
      <c r="L116" s="159"/>
      <c r="M116" s="159"/>
      <c r="N116" s="159"/>
      <c r="O116" s="159"/>
      <c r="P116" s="159"/>
      <c r="Q116" s="159"/>
      <c r="R116" s="159"/>
      <c r="S116" s="159"/>
      <c r="T116" s="159"/>
      <c r="U116" s="159"/>
      <c r="V116" s="159"/>
      <c r="W116" s="159"/>
      <c r="X116" s="159"/>
      <c r="Y116" s="159"/>
      <c r="Z116" s="159"/>
      <c r="AA116" s="159"/>
      <c r="AB116" s="159"/>
      <c r="AC116" s="159"/>
      <c r="AD116" s="160"/>
      <c r="AE116" s="170"/>
      <c r="AF116" s="171"/>
      <c r="AG116" s="171"/>
      <c r="AH116" s="171"/>
      <c r="AI116" s="171"/>
      <c r="AJ116" s="171"/>
      <c r="AK116" s="171"/>
      <c r="AL116" s="172"/>
      <c r="AM116" s="101" t="s">
        <v>99</v>
      </c>
      <c r="AN116" s="155">
        <f t="shared" si="2"/>
        <v>2000</v>
      </c>
      <c r="AO116" s="156"/>
      <c r="AP116" s="156"/>
      <c r="AQ116" s="156"/>
      <c r="AR116" s="156"/>
      <c r="AS116" s="156"/>
      <c r="AT116" s="156"/>
      <c r="AU116" s="156"/>
      <c r="AV116" s="156"/>
      <c r="AW116" s="156"/>
      <c r="AX116" s="156"/>
      <c r="AY116" s="156"/>
      <c r="AZ116" s="156"/>
      <c r="BA116" s="157"/>
      <c r="BB116" s="155"/>
      <c r="BC116" s="156"/>
      <c r="BD116" s="156"/>
      <c r="BE116" s="156"/>
      <c r="BF116" s="156"/>
      <c r="BG116" s="156"/>
      <c r="BH116" s="156"/>
      <c r="BI116" s="156"/>
      <c r="BJ116" s="156"/>
      <c r="BK116" s="156"/>
      <c r="BL116" s="156"/>
      <c r="BM116" s="156"/>
      <c r="BN116" s="90"/>
      <c r="BO116" s="155"/>
      <c r="BP116" s="156"/>
      <c r="BQ116" s="156"/>
      <c r="BR116" s="156"/>
      <c r="BS116" s="156"/>
      <c r="BT116" s="156"/>
      <c r="BU116" s="156"/>
      <c r="BV116" s="156"/>
      <c r="BW116" s="156"/>
      <c r="BX116" s="156"/>
      <c r="BY116" s="156"/>
      <c r="BZ116" s="156"/>
      <c r="CA116" s="90"/>
      <c r="CB116" s="115"/>
      <c r="CC116" s="155">
        <v>2000</v>
      </c>
      <c r="CD116" s="156"/>
      <c r="CE116" s="156"/>
      <c r="CF116" s="156"/>
      <c r="CG116" s="156"/>
      <c r="CH116" s="156"/>
      <c r="CI116" s="156"/>
      <c r="CJ116" s="156"/>
      <c r="CK116" s="156"/>
      <c r="CL116" s="156"/>
      <c r="CM116" s="156"/>
      <c r="CN116" s="156"/>
      <c r="CO116" s="157"/>
      <c r="CP116" s="155"/>
      <c r="CQ116" s="156"/>
      <c r="CR116" s="156"/>
      <c r="CS116" s="156"/>
      <c r="CT116" s="156"/>
      <c r="CU116" s="156"/>
      <c r="CV116" s="156"/>
      <c r="CW116" s="156"/>
      <c r="CX116" s="156"/>
      <c r="CY116" s="156"/>
      <c r="CZ116" s="156"/>
      <c r="DA116" s="156"/>
      <c r="DB116" s="157"/>
    </row>
    <row r="117" spans="1:106" s="62" customFormat="1" ht="22.95" customHeight="1" x14ac:dyDescent="0.25">
      <c r="A117" s="174" t="s">
        <v>252</v>
      </c>
      <c r="B117" s="175"/>
      <c r="C117" s="175"/>
      <c r="D117" s="175"/>
      <c r="E117" s="175"/>
      <c r="F117" s="175"/>
      <c r="G117" s="175"/>
      <c r="H117" s="175"/>
      <c r="I117" s="175"/>
      <c r="J117" s="175"/>
      <c r="K117" s="175"/>
      <c r="L117" s="175"/>
      <c r="M117" s="175"/>
      <c r="N117" s="175"/>
      <c r="O117" s="175"/>
      <c r="P117" s="175"/>
      <c r="Q117" s="175"/>
      <c r="R117" s="175"/>
      <c r="S117" s="175"/>
      <c r="T117" s="175"/>
      <c r="U117" s="175"/>
      <c r="V117" s="175"/>
      <c r="W117" s="175"/>
      <c r="X117" s="175"/>
      <c r="Y117" s="175"/>
      <c r="Z117" s="175"/>
      <c r="AA117" s="175"/>
      <c r="AB117" s="175"/>
      <c r="AC117" s="175"/>
      <c r="AD117" s="176"/>
      <c r="AE117" s="164" t="s">
        <v>62</v>
      </c>
      <c r="AF117" s="165"/>
      <c r="AG117" s="165"/>
      <c r="AH117" s="165"/>
      <c r="AI117" s="165"/>
      <c r="AJ117" s="165"/>
      <c r="AK117" s="165"/>
      <c r="AL117" s="166"/>
      <c r="AM117" s="64" t="s">
        <v>45</v>
      </c>
      <c r="AN117" s="161">
        <f t="shared" si="2"/>
        <v>0</v>
      </c>
      <c r="AO117" s="162"/>
      <c r="AP117" s="162"/>
      <c r="AQ117" s="162"/>
      <c r="AR117" s="162"/>
      <c r="AS117" s="162"/>
      <c r="AT117" s="162"/>
      <c r="AU117" s="162"/>
      <c r="AV117" s="162"/>
      <c r="AW117" s="162"/>
      <c r="AX117" s="162"/>
      <c r="AY117" s="162"/>
      <c r="AZ117" s="162"/>
      <c r="BA117" s="163"/>
      <c r="BB117" s="161">
        <f>BB118+BB119+BB120+BB121+BB122</f>
        <v>0</v>
      </c>
      <c r="BC117" s="162"/>
      <c r="BD117" s="162"/>
      <c r="BE117" s="162"/>
      <c r="BF117" s="162"/>
      <c r="BG117" s="162"/>
      <c r="BH117" s="162"/>
      <c r="BI117" s="162"/>
      <c r="BJ117" s="162"/>
      <c r="BK117" s="162"/>
      <c r="BL117" s="162"/>
      <c r="BM117" s="162"/>
      <c r="BN117" s="75">
        <f>BN118+BN119+BN120+BN121+BN122</f>
        <v>0</v>
      </c>
      <c r="BO117" s="161">
        <f>BO118+BO119+BO120+BO121+BO122</f>
        <v>0</v>
      </c>
      <c r="BP117" s="162"/>
      <c r="BQ117" s="162"/>
      <c r="BR117" s="162"/>
      <c r="BS117" s="162"/>
      <c r="BT117" s="162"/>
      <c r="BU117" s="162"/>
      <c r="BV117" s="162"/>
      <c r="BW117" s="162"/>
      <c r="BX117" s="162"/>
      <c r="BY117" s="162"/>
      <c r="BZ117" s="162"/>
      <c r="CA117" s="75">
        <f>CA118+CA119+CA120+CA121+CA122</f>
        <v>0</v>
      </c>
      <c r="CB117" s="116">
        <f>CB118+CB119+CB120+CB121+CB122</f>
        <v>0</v>
      </c>
      <c r="CC117" s="161">
        <f>CC118+CC119+CC120+CC121+CC122</f>
        <v>0</v>
      </c>
      <c r="CD117" s="162"/>
      <c r="CE117" s="162"/>
      <c r="CF117" s="162"/>
      <c r="CG117" s="162"/>
      <c r="CH117" s="162"/>
      <c r="CI117" s="162"/>
      <c r="CJ117" s="162"/>
      <c r="CK117" s="162"/>
      <c r="CL117" s="162"/>
      <c r="CM117" s="162"/>
      <c r="CN117" s="162"/>
      <c r="CO117" s="163"/>
      <c r="CP117" s="161">
        <f>CP118+CP119+CP120+CP121+CP122</f>
        <v>0</v>
      </c>
      <c r="CQ117" s="162"/>
      <c r="CR117" s="162"/>
      <c r="CS117" s="162"/>
      <c r="CT117" s="162"/>
      <c r="CU117" s="162"/>
      <c r="CV117" s="162"/>
      <c r="CW117" s="162"/>
      <c r="CX117" s="162"/>
      <c r="CY117" s="162"/>
      <c r="CZ117" s="162"/>
      <c r="DA117" s="162"/>
      <c r="DB117" s="163"/>
    </row>
    <row r="118" spans="1:106" s="63" customFormat="1" ht="28.95" customHeight="1" x14ac:dyDescent="0.25">
      <c r="A118" s="158" t="s">
        <v>244</v>
      </c>
      <c r="B118" s="159"/>
      <c r="C118" s="159"/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9"/>
      <c r="Z118" s="159"/>
      <c r="AA118" s="159"/>
      <c r="AB118" s="159"/>
      <c r="AC118" s="159"/>
      <c r="AD118" s="160"/>
      <c r="AE118" s="167"/>
      <c r="AF118" s="168"/>
      <c r="AG118" s="168"/>
      <c r="AH118" s="168"/>
      <c r="AI118" s="168"/>
      <c r="AJ118" s="168"/>
      <c r="AK118" s="168"/>
      <c r="AL118" s="169"/>
      <c r="AM118" s="101" t="s">
        <v>99</v>
      </c>
      <c r="AN118" s="155">
        <f t="shared" si="2"/>
        <v>0</v>
      </c>
      <c r="AO118" s="156"/>
      <c r="AP118" s="156"/>
      <c r="AQ118" s="156"/>
      <c r="AR118" s="156"/>
      <c r="AS118" s="156"/>
      <c r="AT118" s="156"/>
      <c r="AU118" s="156"/>
      <c r="AV118" s="156"/>
      <c r="AW118" s="156"/>
      <c r="AX118" s="156"/>
      <c r="AY118" s="156"/>
      <c r="AZ118" s="156"/>
      <c r="BA118" s="157"/>
      <c r="BB118" s="155"/>
      <c r="BC118" s="156"/>
      <c r="BD118" s="156"/>
      <c r="BE118" s="156"/>
      <c r="BF118" s="156"/>
      <c r="BG118" s="156"/>
      <c r="BH118" s="156"/>
      <c r="BI118" s="156"/>
      <c r="BJ118" s="156"/>
      <c r="BK118" s="156"/>
      <c r="BL118" s="156"/>
      <c r="BM118" s="156"/>
      <c r="BN118" s="90"/>
      <c r="BO118" s="155"/>
      <c r="BP118" s="156"/>
      <c r="BQ118" s="156"/>
      <c r="BR118" s="156"/>
      <c r="BS118" s="156"/>
      <c r="BT118" s="156"/>
      <c r="BU118" s="156"/>
      <c r="BV118" s="156"/>
      <c r="BW118" s="156"/>
      <c r="BX118" s="156"/>
      <c r="BY118" s="156"/>
      <c r="BZ118" s="156"/>
      <c r="CA118" s="90"/>
      <c r="CB118" s="115"/>
      <c r="CC118" s="155"/>
      <c r="CD118" s="156"/>
      <c r="CE118" s="156"/>
      <c r="CF118" s="156"/>
      <c r="CG118" s="156"/>
      <c r="CH118" s="156"/>
      <c r="CI118" s="156"/>
      <c r="CJ118" s="156"/>
      <c r="CK118" s="156"/>
      <c r="CL118" s="156"/>
      <c r="CM118" s="156"/>
      <c r="CN118" s="156"/>
      <c r="CO118" s="157"/>
      <c r="CP118" s="155"/>
      <c r="CQ118" s="156"/>
      <c r="CR118" s="156"/>
      <c r="CS118" s="156"/>
      <c r="CT118" s="156"/>
      <c r="CU118" s="156"/>
      <c r="CV118" s="156"/>
      <c r="CW118" s="156"/>
      <c r="CX118" s="156"/>
      <c r="CY118" s="156"/>
      <c r="CZ118" s="156"/>
      <c r="DA118" s="156"/>
      <c r="DB118" s="157"/>
    </row>
    <row r="119" spans="1:106" s="63" customFormat="1" ht="37.950000000000003" customHeight="1" x14ac:dyDescent="0.25">
      <c r="A119" s="158" t="s">
        <v>253</v>
      </c>
      <c r="B119" s="159"/>
      <c r="C119" s="159"/>
      <c r="D119" s="159"/>
      <c r="E119" s="159"/>
      <c r="F119" s="159"/>
      <c r="G119" s="159"/>
      <c r="H119" s="159"/>
      <c r="I119" s="159"/>
      <c r="J119" s="159"/>
      <c r="K119" s="159"/>
      <c r="L119" s="159"/>
      <c r="M119" s="159"/>
      <c r="N119" s="159"/>
      <c r="O119" s="159"/>
      <c r="P119" s="159"/>
      <c r="Q119" s="159"/>
      <c r="R119" s="159"/>
      <c r="S119" s="159"/>
      <c r="T119" s="159"/>
      <c r="U119" s="159"/>
      <c r="V119" s="159"/>
      <c r="W119" s="159"/>
      <c r="X119" s="159"/>
      <c r="Y119" s="159"/>
      <c r="Z119" s="159"/>
      <c r="AA119" s="159"/>
      <c r="AB119" s="159"/>
      <c r="AC119" s="159"/>
      <c r="AD119" s="160"/>
      <c r="AE119" s="167"/>
      <c r="AF119" s="168"/>
      <c r="AG119" s="168"/>
      <c r="AH119" s="168"/>
      <c r="AI119" s="168"/>
      <c r="AJ119" s="168"/>
      <c r="AK119" s="168"/>
      <c r="AL119" s="169"/>
      <c r="AM119" s="117" t="s">
        <v>100</v>
      </c>
      <c r="AN119" s="155">
        <f t="shared" si="2"/>
        <v>0</v>
      </c>
      <c r="AO119" s="156"/>
      <c r="AP119" s="156"/>
      <c r="AQ119" s="156"/>
      <c r="AR119" s="156"/>
      <c r="AS119" s="156"/>
      <c r="AT119" s="156"/>
      <c r="AU119" s="156"/>
      <c r="AV119" s="156"/>
      <c r="AW119" s="156"/>
      <c r="AX119" s="156"/>
      <c r="AY119" s="156"/>
      <c r="AZ119" s="156"/>
      <c r="BA119" s="157"/>
      <c r="BB119" s="155"/>
      <c r="BC119" s="156"/>
      <c r="BD119" s="156"/>
      <c r="BE119" s="156"/>
      <c r="BF119" s="156"/>
      <c r="BG119" s="156"/>
      <c r="BH119" s="156"/>
      <c r="BI119" s="156"/>
      <c r="BJ119" s="156"/>
      <c r="BK119" s="156"/>
      <c r="BL119" s="156"/>
      <c r="BM119" s="156"/>
      <c r="BN119" s="90"/>
      <c r="BO119" s="155"/>
      <c r="BP119" s="156"/>
      <c r="BQ119" s="156"/>
      <c r="BR119" s="156"/>
      <c r="BS119" s="156"/>
      <c r="BT119" s="156"/>
      <c r="BU119" s="156"/>
      <c r="BV119" s="156"/>
      <c r="BW119" s="156"/>
      <c r="BX119" s="156"/>
      <c r="BY119" s="156"/>
      <c r="BZ119" s="156"/>
      <c r="CA119" s="90"/>
      <c r="CB119" s="115"/>
      <c r="CC119" s="155"/>
      <c r="CD119" s="156"/>
      <c r="CE119" s="156"/>
      <c r="CF119" s="156"/>
      <c r="CG119" s="156"/>
      <c r="CH119" s="156"/>
      <c r="CI119" s="156"/>
      <c r="CJ119" s="156"/>
      <c r="CK119" s="156"/>
      <c r="CL119" s="156"/>
      <c r="CM119" s="156"/>
      <c r="CN119" s="156"/>
      <c r="CO119" s="157"/>
      <c r="CP119" s="155"/>
      <c r="CQ119" s="156"/>
      <c r="CR119" s="156"/>
      <c r="CS119" s="156"/>
      <c r="CT119" s="156"/>
      <c r="CU119" s="156"/>
      <c r="CV119" s="156"/>
      <c r="CW119" s="156"/>
      <c r="CX119" s="156"/>
      <c r="CY119" s="156"/>
      <c r="CZ119" s="156"/>
      <c r="DA119" s="156"/>
      <c r="DB119" s="157"/>
    </row>
    <row r="120" spans="1:106" s="63" customFormat="1" ht="25.95" customHeight="1" x14ac:dyDescent="0.25">
      <c r="A120" s="158" t="s">
        <v>254</v>
      </c>
      <c r="B120" s="159"/>
      <c r="C120" s="159"/>
      <c r="D120" s="159"/>
      <c r="E120" s="159"/>
      <c r="F120" s="159"/>
      <c r="G120" s="159"/>
      <c r="H120" s="159"/>
      <c r="I120" s="159"/>
      <c r="J120" s="159"/>
      <c r="K120" s="159"/>
      <c r="L120" s="159"/>
      <c r="M120" s="159"/>
      <c r="N120" s="159"/>
      <c r="O120" s="159"/>
      <c r="P120" s="159"/>
      <c r="Q120" s="159"/>
      <c r="R120" s="159"/>
      <c r="S120" s="159"/>
      <c r="T120" s="159"/>
      <c r="U120" s="159"/>
      <c r="V120" s="159"/>
      <c r="W120" s="159"/>
      <c r="X120" s="159"/>
      <c r="Y120" s="159"/>
      <c r="Z120" s="159"/>
      <c r="AA120" s="159"/>
      <c r="AB120" s="159"/>
      <c r="AC120" s="159"/>
      <c r="AD120" s="160"/>
      <c r="AE120" s="167"/>
      <c r="AF120" s="168"/>
      <c r="AG120" s="168"/>
      <c r="AH120" s="168"/>
      <c r="AI120" s="168"/>
      <c r="AJ120" s="168"/>
      <c r="AK120" s="168"/>
      <c r="AL120" s="169"/>
      <c r="AM120" s="117" t="s">
        <v>255</v>
      </c>
      <c r="AN120" s="155">
        <f t="shared" si="2"/>
        <v>0</v>
      </c>
      <c r="AO120" s="156"/>
      <c r="AP120" s="156"/>
      <c r="AQ120" s="156"/>
      <c r="AR120" s="156"/>
      <c r="AS120" s="156"/>
      <c r="AT120" s="156"/>
      <c r="AU120" s="156"/>
      <c r="AV120" s="156"/>
      <c r="AW120" s="156"/>
      <c r="AX120" s="156"/>
      <c r="AY120" s="156"/>
      <c r="AZ120" s="156"/>
      <c r="BA120" s="157"/>
      <c r="BB120" s="155"/>
      <c r="BC120" s="156"/>
      <c r="BD120" s="156"/>
      <c r="BE120" s="156"/>
      <c r="BF120" s="156"/>
      <c r="BG120" s="156"/>
      <c r="BH120" s="156"/>
      <c r="BI120" s="156"/>
      <c r="BJ120" s="156"/>
      <c r="BK120" s="156"/>
      <c r="BL120" s="156"/>
      <c r="BM120" s="156"/>
      <c r="BN120" s="90"/>
      <c r="BO120" s="155"/>
      <c r="BP120" s="156"/>
      <c r="BQ120" s="156"/>
      <c r="BR120" s="156"/>
      <c r="BS120" s="156"/>
      <c r="BT120" s="156"/>
      <c r="BU120" s="156"/>
      <c r="BV120" s="156"/>
      <c r="BW120" s="156"/>
      <c r="BX120" s="156"/>
      <c r="BY120" s="156"/>
      <c r="BZ120" s="156"/>
      <c r="CA120" s="90"/>
      <c r="CB120" s="115"/>
      <c r="CC120" s="155"/>
      <c r="CD120" s="156"/>
      <c r="CE120" s="156"/>
      <c r="CF120" s="156"/>
      <c r="CG120" s="156"/>
      <c r="CH120" s="156"/>
      <c r="CI120" s="156"/>
      <c r="CJ120" s="156"/>
      <c r="CK120" s="156"/>
      <c r="CL120" s="156"/>
      <c r="CM120" s="156"/>
      <c r="CN120" s="156"/>
      <c r="CO120" s="157"/>
      <c r="CP120" s="155"/>
      <c r="CQ120" s="156"/>
      <c r="CR120" s="156"/>
      <c r="CS120" s="156"/>
      <c r="CT120" s="156"/>
      <c r="CU120" s="156"/>
      <c r="CV120" s="156"/>
      <c r="CW120" s="156"/>
      <c r="CX120" s="156"/>
      <c r="CY120" s="156"/>
      <c r="CZ120" s="156"/>
      <c r="DA120" s="156"/>
      <c r="DB120" s="157"/>
    </row>
    <row r="121" spans="1:106" s="63" customFormat="1" ht="25.95" customHeight="1" x14ac:dyDescent="0.25">
      <c r="A121" s="158" t="s">
        <v>204</v>
      </c>
      <c r="B121" s="159"/>
      <c r="C121" s="159"/>
      <c r="D121" s="159"/>
      <c r="E121" s="159"/>
      <c r="F121" s="159"/>
      <c r="G121" s="159"/>
      <c r="H121" s="159"/>
      <c r="I121" s="159"/>
      <c r="J121" s="159"/>
      <c r="K121" s="159"/>
      <c r="L121" s="159"/>
      <c r="M121" s="159"/>
      <c r="N121" s="159"/>
      <c r="O121" s="159"/>
      <c r="P121" s="159"/>
      <c r="Q121" s="159"/>
      <c r="R121" s="159"/>
      <c r="S121" s="159"/>
      <c r="T121" s="159"/>
      <c r="U121" s="159"/>
      <c r="V121" s="159"/>
      <c r="W121" s="159"/>
      <c r="X121" s="159"/>
      <c r="Y121" s="159"/>
      <c r="Z121" s="159"/>
      <c r="AA121" s="159"/>
      <c r="AB121" s="159"/>
      <c r="AC121" s="159"/>
      <c r="AD121" s="160"/>
      <c r="AE121" s="167"/>
      <c r="AF121" s="168"/>
      <c r="AG121" s="168"/>
      <c r="AH121" s="168"/>
      <c r="AI121" s="168"/>
      <c r="AJ121" s="168"/>
      <c r="AK121" s="168"/>
      <c r="AL121" s="169"/>
      <c r="AM121" s="117" t="s">
        <v>97</v>
      </c>
      <c r="AN121" s="155">
        <f t="shared" si="2"/>
        <v>0</v>
      </c>
      <c r="AO121" s="156"/>
      <c r="AP121" s="156"/>
      <c r="AQ121" s="156"/>
      <c r="AR121" s="156"/>
      <c r="AS121" s="156"/>
      <c r="AT121" s="156"/>
      <c r="AU121" s="156"/>
      <c r="AV121" s="156"/>
      <c r="AW121" s="156"/>
      <c r="AX121" s="156"/>
      <c r="AY121" s="156"/>
      <c r="AZ121" s="156"/>
      <c r="BA121" s="157"/>
      <c r="BB121" s="155"/>
      <c r="BC121" s="156"/>
      <c r="BD121" s="156"/>
      <c r="BE121" s="156"/>
      <c r="BF121" s="156"/>
      <c r="BG121" s="156"/>
      <c r="BH121" s="156"/>
      <c r="BI121" s="156"/>
      <c r="BJ121" s="156"/>
      <c r="BK121" s="156"/>
      <c r="BL121" s="156"/>
      <c r="BM121" s="156"/>
      <c r="BN121" s="90"/>
      <c r="BO121" s="155"/>
      <c r="BP121" s="156"/>
      <c r="BQ121" s="156"/>
      <c r="BR121" s="156"/>
      <c r="BS121" s="156"/>
      <c r="BT121" s="156"/>
      <c r="BU121" s="156"/>
      <c r="BV121" s="156"/>
      <c r="BW121" s="156"/>
      <c r="BX121" s="156"/>
      <c r="BY121" s="156"/>
      <c r="BZ121" s="156"/>
      <c r="CA121" s="90"/>
      <c r="CB121" s="115"/>
      <c r="CC121" s="155"/>
      <c r="CD121" s="156"/>
      <c r="CE121" s="156"/>
      <c r="CF121" s="156"/>
      <c r="CG121" s="156"/>
      <c r="CH121" s="156"/>
      <c r="CI121" s="156"/>
      <c r="CJ121" s="156"/>
      <c r="CK121" s="156"/>
      <c r="CL121" s="156"/>
      <c r="CM121" s="156"/>
      <c r="CN121" s="156"/>
      <c r="CO121" s="157"/>
      <c r="CP121" s="155"/>
      <c r="CQ121" s="156"/>
      <c r="CR121" s="156"/>
      <c r="CS121" s="156"/>
      <c r="CT121" s="156"/>
      <c r="CU121" s="156"/>
      <c r="CV121" s="156"/>
      <c r="CW121" s="156"/>
      <c r="CX121" s="156"/>
      <c r="CY121" s="156"/>
      <c r="CZ121" s="156"/>
      <c r="DA121" s="156"/>
      <c r="DB121" s="157"/>
    </row>
    <row r="122" spans="1:106" s="63" customFormat="1" ht="25.95" customHeight="1" x14ac:dyDescent="0.25">
      <c r="A122" s="158" t="s">
        <v>247</v>
      </c>
      <c r="B122" s="159"/>
      <c r="C122" s="159"/>
      <c r="D122" s="159"/>
      <c r="E122" s="159"/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  <c r="W122" s="159"/>
      <c r="X122" s="159"/>
      <c r="Y122" s="159"/>
      <c r="Z122" s="159"/>
      <c r="AA122" s="159"/>
      <c r="AB122" s="159"/>
      <c r="AC122" s="159"/>
      <c r="AD122" s="160"/>
      <c r="AE122" s="170"/>
      <c r="AF122" s="171"/>
      <c r="AG122" s="171"/>
      <c r="AH122" s="171"/>
      <c r="AI122" s="171"/>
      <c r="AJ122" s="171"/>
      <c r="AK122" s="171"/>
      <c r="AL122" s="172"/>
      <c r="AM122" s="117" t="s">
        <v>246</v>
      </c>
      <c r="AN122" s="155">
        <f t="shared" si="2"/>
        <v>0</v>
      </c>
      <c r="AO122" s="156"/>
      <c r="AP122" s="156"/>
      <c r="AQ122" s="156"/>
      <c r="AR122" s="156"/>
      <c r="AS122" s="156"/>
      <c r="AT122" s="156"/>
      <c r="AU122" s="156"/>
      <c r="AV122" s="156"/>
      <c r="AW122" s="156"/>
      <c r="AX122" s="156"/>
      <c r="AY122" s="156"/>
      <c r="AZ122" s="156"/>
      <c r="BA122" s="157"/>
      <c r="BB122" s="155"/>
      <c r="BC122" s="156"/>
      <c r="BD122" s="156"/>
      <c r="BE122" s="156"/>
      <c r="BF122" s="156"/>
      <c r="BG122" s="156"/>
      <c r="BH122" s="156"/>
      <c r="BI122" s="156"/>
      <c r="BJ122" s="156"/>
      <c r="BK122" s="156"/>
      <c r="BL122" s="156"/>
      <c r="BM122" s="156"/>
      <c r="BN122" s="90"/>
      <c r="BO122" s="155"/>
      <c r="BP122" s="156"/>
      <c r="BQ122" s="156"/>
      <c r="BR122" s="156"/>
      <c r="BS122" s="156"/>
      <c r="BT122" s="156"/>
      <c r="BU122" s="156"/>
      <c r="BV122" s="156"/>
      <c r="BW122" s="156"/>
      <c r="BX122" s="156"/>
      <c r="BY122" s="156"/>
      <c r="BZ122" s="156"/>
      <c r="CA122" s="90"/>
      <c r="CB122" s="115"/>
      <c r="CC122" s="155"/>
      <c r="CD122" s="156"/>
      <c r="CE122" s="156"/>
      <c r="CF122" s="156"/>
      <c r="CG122" s="156"/>
      <c r="CH122" s="156"/>
      <c r="CI122" s="156"/>
      <c r="CJ122" s="156"/>
      <c r="CK122" s="156"/>
      <c r="CL122" s="156"/>
      <c r="CM122" s="156"/>
      <c r="CN122" s="156"/>
      <c r="CO122" s="157"/>
      <c r="CP122" s="155"/>
      <c r="CQ122" s="156"/>
      <c r="CR122" s="156"/>
      <c r="CS122" s="156"/>
      <c r="CT122" s="156"/>
      <c r="CU122" s="156"/>
      <c r="CV122" s="156"/>
      <c r="CW122" s="156"/>
      <c r="CX122" s="156"/>
      <c r="CY122" s="156"/>
      <c r="CZ122" s="156"/>
      <c r="DA122" s="156"/>
      <c r="DB122" s="157"/>
    </row>
    <row r="123" spans="1:106" s="62" customFormat="1" ht="22.95" customHeight="1" x14ac:dyDescent="0.25">
      <c r="A123" s="174" t="s">
        <v>257</v>
      </c>
      <c r="B123" s="175"/>
      <c r="C123" s="175"/>
      <c r="D123" s="175"/>
      <c r="E123" s="175"/>
      <c r="F123" s="175"/>
      <c r="G123" s="175"/>
      <c r="H123" s="175"/>
      <c r="I123" s="175"/>
      <c r="J123" s="175"/>
      <c r="K123" s="175"/>
      <c r="L123" s="175"/>
      <c r="M123" s="175"/>
      <c r="N123" s="175"/>
      <c r="O123" s="175"/>
      <c r="P123" s="175"/>
      <c r="Q123" s="175"/>
      <c r="R123" s="175"/>
      <c r="S123" s="175"/>
      <c r="T123" s="175"/>
      <c r="U123" s="175"/>
      <c r="V123" s="175"/>
      <c r="W123" s="175"/>
      <c r="X123" s="175"/>
      <c r="Y123" s="175"/>
      <c r="Z123" s="175"/>
      <c r="AA123" s="175"/>
      <c r="AB123" s="175"/>
      <c r="AC123" s="175"/>
      <c r="AD123" s="176"/>
      <c r="AE123" s="164" t="s">
        <v>260</v>
      </c>
      <c r="AF123" s="165"/>
      <c r="AG123" s="165"/>
      <c r="AH123" s="165"/>
      <c r="AI123" s="165"/>
      <c r="AJ123" s="165"/>
      <c r="AK123" s="165"/>
      <c r="AL123" s="166"/>
      <c r="AM123" s="64" t="s">
        <v>45</v>
      </c>
      <c r="AN123" s="161">
        <f t="shared" si="2"/>
        <v>0</v>
      </c>
      <c r="AO123" s="162"/>
      <c r="AP123" s="162"/>
      <c r="AQ123" s="162"/>
      <c r="AR123" s="162"/>
      <c r="AS123" s="162"/>
      <c r="AT123" s="162"/>
      <c r="AU123" s="162"/>
      <c r="AV123" s="162"/>
      <c r="AW123" s="162"/>
      <c r="AX123" s="162"/>
      <c r="AY123" s="162"/>
      <c r="AZ123" s="162"/>
      <c r="BA123" s="163"/>
      <c r="BB123" s="161">
        <f>BB124+BB125+BB126</f>
        <v>0</v>
      </c>
      <c r="BC123" s="162"/>
      <c r="BD123" s="162"/>
      <c r="BE123" s="162"/>
      <c r="BF123" s="162"/>
      <c r="BG123" s="162"/>
      <c r="BH123" s="162"/>
      <c r="BI123" s="162"/>
      <c r="BJ123" s="162"/>
      <c r="BK123" s="162"/>
      <c r="BL123" s="162"/>
      <c r="BM123" s="162"/>
      <c r="BN123" s="75">
        <f>BN124+BN125+BN126</f>
        <v>0</v>
      </c>
      <c r="BO123" s="161">
        <f>BO124+BO125+BO128</f>
        <v>0</v>
      </c>
      <c r="BP123" s="162"/>
      <c r="BQ123" s="162"/>
      <c r="BR123" s="162"/>
      <c r="BS123" s="162"/>
      <c r="BT123" s="162"/>
      <c r="BU123" s="162"/>
      <c r="BV123" s="162"/>
      <c r="BW123" s="162"/>
      <c r="BX123" s="162"/>
      <c r="BY123" s="162"/>
      <c r="BZ123" s="162"/>
      <c r="CA123" s="75">
        <f>CA124+CA125+CA126</f>
        <v>0</v>
      </c>
      <c r="CB123" s="116">
        <f>CB124+CB125+CB126</f>
        <v>0</v>
      </c>
      <c r="CC123" s="161">
        <f>CC124+CC125+CC128</f>
        <v>0</v>
      </c>
      <c r="CD123" s="162"/>
      <c r="CE123" s="162"/>
      <c r="CF123" s="162"/>
      <c r="CG123" s="162"/>
      <c r="CH123" s="162"/>
      <c r="CI123" s="162"/>
      <c r="CJ123" s="162"/>
      <c r="CK123" s="162"/>
      <c r="CL123" s="162"/>
      <c r="CM123" s="162"/>
      <c r="CN123" s="162"/>
      <c r="CO123" s="163"/>
      <c r="CP123" s="161">
        <f>CP124+CP125+CP128</f>
        <v>0</v>
      </c>
      <c r="CQ123" s="162"/>
      <c r="CR123" s="162"/>
      <c r="CS123" s="162"/>
      <c r="CT123" s="162"/>
      <c r="CU123" s="162"/>
      <c r="CV123" s="162"/>
      <c r="CW123" s="162"/>
      <c r="CX123" s="162"/>
      <c r="CY123" s="162"/>
      <c r="CZ123" s="162"/>
      <c r="DA123" s="162"/>
      <c r="DB123" s="163"/>
    </row>
    <row r="124" spans="1:106" s="63" customFormat="1" ht="29.4" customHeight="1" x14ac:dyDescent="0.25">
      <c r="A124" s="158" t="s">
        <v>258</v>
      </c>
      <c r="B124" s="159"/>
      <c r="C124" s="159"/>
      <c r="D124" s="159"/>
      <c r="E124" s="159"/>
      <c r="F124" s="159"/>
      <c r="G124" s="159"/>
      <c r="H124" s="159"/>
      <c r="I124" s="159"/>
      <c r="J124" s="159"/>
      <c r="K124" s="159"/>
      <c r="L124" s="159"/>
      <c r="M124" s="159"/>
      <c r="N124" s="159"/>
      <c r="O124" s="159"/>
      <c r="P124" s="159"/>
      <c r="Q124" s="159"/>
      <c r="R124" s="159"/>
      <c r="S124" s="159"/>
      <c r="T124" s="159"/>
      <c r="U124" s="159"/>
      <c r="V124" s="159"/>
      <c r="W124" s="159"/>
      <c r="X124" s="159"/>
      <c r="Y124" s="159"/>
      <c r="Z124" s="159"/>
      <c r="AA124" s="159"/>
      <c r="AB124" s="159"/>
      <c r="AC124" s="159"/>
      <c r="AD124" s="160"/>
      <c r="AE124" s="167"/>
      <c r="AF124" s="168"/>
      <c r="AG124" s="168"/>
      <c r="AH124" s="168"/>
      <c r="AI124" s="168"/>
      <c r="AJ124" s="168"/>
      <c r="AK124" s="168"/>
      <c r="AL124" s="169"/>
      <c r="AM124" s="101"/>
      <c r="AN124" s="155">
        <f t="shared" si="2"/>
        <v>0</v>
      </c>
      <c r="AO124" s="156"/>
      <c r="AP124" s="156"/>
      <c r="AQ124" s="156"/>
      <c r="AR124" s="156"/>
      <c r="AS124" s="156"/>
      <c r="AT124" s="156"/>
      <c r="AU124" s="156"/>
      <c r="AV124" s="156"/>
      <c r="AW124" s="156"/>
      <c r="AX124" s="156"/>
      <c r="AY124" s="156"/>
      <c r="AZ124" s="156"/>
      <c r="BA124" s="157"/>
      <c r="BB124" s="155"/>
      <c r="BC124" s="156"/>
      <c r="BD124" s="156"/>
      <c r="BE124" s="156"/>
      <c r="BF124" s="156"/>
      <c r="BG124" s="156"/>
      <c r="BH124" s="156"/>
      <c r="BI124" s="156"/>
      <c r="BJ124" s="156"/>
      <c r="BK124" s="156"/>
      <c r="BL124" s="156"/>
      <c r="BM124" s="156"/>
      <c r="BN124" s="90"/>
      <c r="BO124" s="155"/>
      <c r="BP124" s="156"/>
      <c r="BQ124" s="156"/>
      <c r="BR124" s="156"/>
      <c r="BS124" s="156"/>
      <c r="BT124" s="156"/>
      <c r="BU124" s="156"/>
      <c r="BV124" s="156"/>
      <c r="BW124" s="156"/>
      <c r="BX124" s="156"/>
      <c r="BY124" s="156"/>
      <c r="BZ124" s="156"/>
      <c r="CA124" s="90"/>
      <c r="CB124" s="115"/>
      <c r="CC124" s="155"/>
      <c r="CD124" s="156"/>
      <c r="CE124" s="156"/>
      <c r="CF124" s="156"/>
      <c r="CG124" s="156"/>
      <c r="CH124" s="156"/>
      <c r="CI124" s="156"/>
      <c r="CJ124" s="156"/>
      <c r="CK124" s="156"/>
      <c r="CL124" s="156"/>
      <c r="CM124" s="156"/>
      <c r="CN124" s="156"/>
      <c r="CO124" s="157"/>
      <c r="CP124" s="155"/>
      <c r="CQ124" s="156"/>
      <c r="CR124" s="156"/>
      <c r="CS124" s="156"/>
      <c r="CT124" s="156"/>
      <c r="CU124" s="156"/>
      <c r="CV124" s="156"/>
      <c r="CW124" s="156"/>
      <c r="CX124" s="156"/>
      <c r="CY124" s="156"/>
      <c r="CZ124" s="156"/>
      <c r="DA124" s="156"/>
      <c r="DB124" s="157"/>
    </row>
    <row r="125" spans="1:106" s="63" customFormat="1" ht="27" customHeight="1" x14ac:dyDescent="0.25">
      <c r="A125" s="158" t="s">
        <v>259</v>
      </c>
      <c r="B125" s="159"/>
      <c r="C125" s="159"/>
      <c r="D125" s="159"/>
      <c r="E125" s="159"/>
      <c r="F125" s="159"/>
      <c r="G125" s="159"/>
      <c r="H125" s="159"/>
      <c r="I125" s="159"/>
      <c r="J125" s="159"/>
      <c r="K125" s="159"/>
      <c r="L125" s="159"/>
      <c r="M125" s="159"/>
      <c r="N125" s="159"/>
      <c r="O125" s="159"/>
      <c r="P125" s="159"/>
      <c r="Q125" s="159"/>
      <c r="R125" s="159"/>
      <c r="S125" s="159"/>
      <c r="T125" s="159"/>
      <c r="U125" s="159"/>
      <c r="V125" s="159"/>
      <c r="W125" s="159"/>
      <c r="X125" s="159"/>
      <c r="Y125" s="159"/>
      <c r="Z125" s="159"/>
      <c r="AA125" s="159"/>
      <c r="AB125" s="159"/>
      <c r="AC125" s="159"/>
      <c r="AD125" s="160"/>
      <c r="AE125" s="167"/>
      <c r="AF125" s="168"/>
      <c r="AG125" s="168"/>
      <c r="AH125" s="168"/>
      <c r="AI125" s="168"/>
      <c r="AJ125" s="168"/>
      <c r="AK125" s="168"/>
      <c r="AL125" s="169"/>
      <c r="AM125" s="117"/>
      <c r="AN125" s="155">
        <f t="shared" si="2"/>
        <v>0</v>
      </c>
      <c r="AO125" s="156"/>
      <c r="AP125" s="156"/>
      <c r="AQ125" s="156"/>
      <c r="AR125" s="156"/>
      <c r="AS125" s="156"/>
      <c r="AT125" s="156"/>
      <c r="AU125" s="156"/>
      <c r="AV125" s="156"/>
      <c r="AW125" s="156"/>
      <c r="AX125" s="156"/>
      <c r="AY125" s="156"/>
      <c r="AZ125" s="156"/>
      <c r="BA125" s="157"/>
      <c r="BB125" s="155"/>
      <c r="BC125" s="156"/>
      <c r="BD125" s="156"/>
      <c r="BE125" s="156"/>
      <c r="BF125" s="156"/>
      <c r="BG125" s="156"/>
      <c r="BH125" s="156"/>
      <c r="BI125" s="156"/>
      <c r="BJ125" s="156"/>
      <c r="BK125" s="156"/>
      <c r="BL125" s="156"/>
      <c r="BM125" s="156"/>
      <c r="BN125" s="90"/>
      <c r="BO125" s="155"/>
      <c r="BP125" s="156"/>
      <c r="BQ125" s="156"/>
      <c r="BR125" s="156"/>
      <c r="BS125" s="156"/>
      <c r="BT125" s="156"/>
      <c r="BU125" s="156"/>
      <c r="BV125" s="156"/>
      <c r="BW125" s="156"/>
      <c r="BX125" s="156"/>
      <c r="BY125" s="156"/>
      <c r="BZ125" s="156"/>
      <c r="CA125" s="90"/>
      <c r="CB125" s="115"/>
      <c r="CC125" s="155"/>
      <c r="CD125" s="156"/>
      <c r="CE125" s="156"/>
      <c r="CF125" s="156"/>
      <c r="CG125" s="156"/>
      <c r="CH125" s="156"/>
      <c r="CI125" s="156"/>
      <c r="CJ125" s="156"/>
      <c r="CK125" s="156"/>
      <c r="CL125" s="156"/>
      <c r="CM125" s="156"/>
      <c r="CN125" s="156"/>
      <c r="CO125" s="157"/>
      <c r="CP125" s="155"/>
      <c r="CQ125" s="156"/>
      <c r="CR125" s="156"/>
      <c r="CS125" s="156"/>
      <c r="CT125" s="156"/>
      <c r="CU125" s="156"/>
      <c r="CV125" s="156"/>
      <c r="CW125" s="156"/>
      <c r="CX125" s="156"/>
      <c r="CY125" s="156"/>
      <c r="CZ125" s="156"/>
      <c r="DA125" s="156"/>
      <c r="DB125" s="157"/>
    </row>
    <row r="126" spans="1:106" s="63" customFormat="1" ht="28.2" customHeight="1" x14ac:dyDescent="0.25">
      <c r="A126" s="158" t="s">
        <v>261</v>
      </c>
      <c r="B126" s="159"/>
      <c r="C126" s="159"/>
      <c r="D126" s="159"/>
      <c r="E126" s="159"/>
      <c r="F126" s="159"/>
      <c r="G126" s="159"/>
      <c r="H126" s="159"/>
      <c r="I126" s="159"/>
      <c r="J126" s="159"/>
      <c r="K126" s="159"/>
      <c r="L126" s="159"/>
      <c r="M126" s="159"/>
      <c r="N126" s="159"/>
      <c r="O126" s="159"/>
      <c r="P126" s="159"/>
      <c r="Q126" s="159"/>
      <c r="R126" s="159"/>
      <c r="S126" s="159"/>
      <c r="T126" s="159"/>
      <c r="U126" s="159"/>
      <c r="V126" s="159"/>
      <c r="W126" s="159"/>
      <c r="X126" s="159"/>
      <c r="Y126" s="159"/>
      <c r="Z126" s="159"/>
      <c r="AA126" s="159"/>
      <c r="AB126" s="159"/>
      <c r="AC126" s="159"/>
      <c r="AD126" s="160"/>
      <c r="AE126" s="170"/>
      <c r="AF126" s="171"/>
      <c r="AG126" s="171"/>
      <c r="AH126" s="171"/>
      <c r="AI126" s="171"/>
      <c r="AJ126" s="171"/>
      <c r="AK126" s="171"/>
      <c r="AL126" s="172"/>
      <c r="AM126" s="117"/>
      <c r="AN126" s="155">
        <f t="shared" si="2"/>
        <v>0</v>
      </c>
      <c r="AO126" s="156"/>
      <c r="AP126" s="156"/>
      <c r="AQ126" s="156"/>
      <c r="AR126" s="156"/>
      <c r="AS126" s="156"/>
      <c r="AT126" s="156"/>
      <c r="AU126" s="156"/>
      <c r="AV126" s="156"/>
      <c r="AW126" s="156"/>
      <c r="AX126" s="156"/>
      <c r="AY126" s="156"/>
      <c r="AZ126" s="156"/>
      <c r="BA126" s="157"/>
      <c r="BB126" s="155"/>
      <c r="BC126" s="156"/>
      <c r="BD126" s="156"/>
      <c r="BE126" s="156"/>
      <c r="BF126" s="156"/>
      <c r="BG126" s="156"/>
      <c r="BH126" s="156"/>
      <c r="BI126" s="156"/>
      <c r="BJ126" s="156"/>
      <c r="BK126" s="156"/>
      <c r="BL126" s="156"/>
      <c r="BM126" s="156"/>
      <c r="BN126" s="90"/>
      <c r="BO126" s="155"/>
      <c r="BP126" s="156"/>
      <c r="BQ126" s="156"/>
      <c r="BR126" s="156"/>
      <c r="BS126" s="156"/>
      <c r="BT126" s="156"/>
      <c r="BU126" s="156"/>
      <c r="BV126" s="156"/>
      <c r="BW126" s="156"/>
      <c r="BX126" s="156"/>
      <c r="BY126" s="156"/>
      <c r="BZ126" s="156"/>
      <c r="CA126" s="90"/>
      <c r="CB126" s="115"/>
      <c r="CC126" s="155"/>
      <c r="CD126" s="156"/>
      <c r="CE126" s="156"/>
      <c r="CF126" s="156"/>
      <c r="CG126" s="156"/>
      <c r="CH126" s="156"/>
      <c r="CI126" s="156"/>
      <c r="CJ126" s="156"/>
      <c r="CK126" s="156"/>
      <c r="CL126" s="156"/>
      <c r="CM126" s="156"/>
      <c r="CN126" s="156"/>
      <c r="CO126" s="157"/>
      <c r="CP126" s="155"/>
      <c r="CQ126" s="156"/>
      <c r="CR126" s="156"/>
      <c r="CS126" s="156"/>
      <c r="CT126" s="156"/>
      <c r="CU126" s="156"/>
      <c r="CV126" s="156"/>
      <c r="CW126" s="156"/>
      <c r="CX126" s="156"/>
      <c r="CY126" s="156"/>
      <c r="CZ126" s="156"/>
      <c r="DA126" s="156"/>
      <c r="DB126" s="157"/>
    </row>
    <row r="127" spans="1:106" s="62" customFormat="1" ht="22.95" customHeight="1" x14ac:dyDescent="0.25">
      <c r="A127" s="174" t="s">
        <v>262</v>
      </c>
      <c r="B127" s="175"/>
      <c r="C127" s="175"/>
      <c r="D127" s="175"/>
      <c r="E127" s="175"/>
      <c r="F127" s="175"/>
      <c r="G127" s="175"/>
      <c r="H127" s="175"/>
      <c r="I127" s="175"/>
      <c r="J127" s="175"/>
      <c r="K127" s="175"/>
      <c r="L127" s="175"/>
      <c r="M127" s="175"/>
      <c r="N127" s="175"/>
      <c r="O127" s="175"/>
      <c r="P127" s="175"/>
      <c r="Q127" s="175"/>
      <c r="R127" s="175"/>
      <c r="S127" s="175"/>
      <c r="T127" s="175"/>
      <c r="U127" s="175"/>
      <c r="V127" s="175"/>
      <c r="W127" s="175"/>
      <c r="X127" s="175"/>
      <c r="Y127" s="175"/>
      <c r="Z127" s="175"/>
      <c r="AA127" s="175"/>
      <c r="AB127" s="175"/>
      <c r="AC127" s="175"/>
      <c r="AD127" s="176"/>
      <c r="AE127" s="164" t="s">
        <v>264</v>
      </c>
      <c r="AF127" s="165"/>
      <c r="AG127" s="165"/>
      <c r="AH127" s="165"/>
      <c r="AI127" s="165"/>
      <c r="AJ127" s="165"/>
      <c r="AK127" s="165"/>
      <c r="AL127" s="166"/>
      <c r="AM127" s="64" t="s">
        <v>45</v>
      </c>
      <c r="AN127" s="161">
        <f t="shared" si="2"/>
        <v>0</v>
      </c>
      <c r="AO127" s="162"/>
      <c r="AP127" s="162"/>
      <c r="AQ127" s="162"/>
      <c r="AR127" s="162"/>
      <c r="AS127" s="162"/>
      <c r="AT127" s="162"/>
      <c r="AU127" s="162"/>
      <c r="AV127" s="162"/>
      <c r="AW127" s="162"/>
      <c r="AX127" s="162"/>
      <c r="AY127" s="162"/>
      <c r="AZ127" s="162"/>
      <c r="BA127" s="163"/>
      <c r="BB127" s="161">
        <f>BB128</f>
        <v>0</v>
      </c>
      <c r="BC127" s="162"/>
      <c r="BD127" s="162"/>
      <c r="BE127" s="162"/>
      <c r="BF127" s="162"/>
      <c r="BG127" s="162"/>
      <c r="BH127" s="162"/>
      <c r="BI127" s="162"/>
      <c r="BJ127" s="162"/>
      <c r="BK127" s="162"/>
      <c r="BL127" s="162"/>
      <c r="BM127" s="162"/>
      <c r="BN127" s="75">
        <f>BN128</f>
        <v>0</v>
      </c>
      <c r="BO127" s="161">
        <f>BO128</f>
        <v>0</v>
      </c>
      <c r="BP127" s="162"/>
      <c r="BQ127" s="162"/>
      <c r="BR127" s="162"/>
      <c r="BS127" s="162"/>
      <c r="BT127" s="162"/>
      <c r="BU127" s="162"/>
      <c r="BV127" s="162"/>
      <c r="BW127" s="162"/>
      <c r="BX127" s="162"/>
      <c r="BY127" s="162"/>
      <c r="BZ127" s="162"/>
      <c r="CA127" s="75">
        <f>CA128</f>
        <v>0</v>
      </c>
      <c r="CB127" s="116">
        <f>CB128</f>
        <v>0</v>
      </c>
      <c r="CC127" s="161">
        <f>CC128</f>
        <v>0</v>
      </c>
      <c r="CD127" s="162"/>
      <c r="CE127" s="162"/>
      <c r="CF127" s="162"/>
      <c r="CG127" s="162"/>
      <c r="CH127" s="162"/>
      <c r="CI127" s="162"/>
      <c r="CJ127" s="162"/>
      <c r="CK127" s="162"/>
      <c r="CL127" s="162"/>
      <c r="CM127" s="162"/>
      <c r="CN127" s="162"/>
      <c r="CO127" s="163"/>
      <c r="CP127" s="161">
        <f>CP128</f>
        <v>0</v>
      </c>
      <c r="CQ127" s="162"/>
      <c r="CR127" s="162"/>
      <c r="CS127" s="162"/>
      <c r="CT127" s="162"/>
      <c r="CU127" s="162"/>
      <c r="CV127" s="162"/>
      <c r="CW127" s="162"/>
      <c r="CX127" s="162"/>
      <c r="CY127" s="162"/>
      <c r="CZ127" s="162"/>
      <c r="DA127" s="162"/>
      <c r="DB127" s="163"/>
    </row>
    <row r="128" spans="1:106" s="63" customFormat="1" ht="25.95" customHeight="1" x14ac:dyDescent="0.25">
      <c r="A128" s="158" t="s">
        <v>263</v>
      </c>
      <c r="B128" s="159"/>
      <c r="C128" s="159"/>
      <c r="D128" s="159"/>
      <c r="E128" s="159"/>
      <c r="F128" s="159"/>
      <c r="G128" s="159"/>
      <c r="H128" s="159"/>
      <c r="I128" s="159"/>
      <c r="J128" s="159"/>
      <c r="K128" s="159"/>
      <c r="L128" s="159"/>
      <c r="M128" s="159"/>
      <c r="N128" s="159"/>
      <c r="O128" s="159"/>
      <c r="P128" s="159"/>
      <c r="Q128" s="159"/>
      <c r="R128" s="159"/>
      <c r="S128" s="159"/>
      <c r="T128" s="159"/>
      <c r="U128" s="159"/>
      <c r="V128" s="159"/>
      <c r="W128" s="159"/>
      <c r="X128" s="159"/>
      <c r="Y128" s="159"/>
      <c r="Z128" s="159"/>
      <c r="AA128" s="159"/>
      <c r="AB128" s="159"/>
      <c r="AC128" s="159"/>
      <c r="AD128" s="160"/>
      <c r="AE128" s="170"/>
      <c r="AF128" s="171"/>
      <c r="AG128" s="171"/>
      <c r="AH128" s="171"/>
      <c r="AI128" s="171"/>
      <c r="AJ128" s="171"/>
      <c r="AK128" s="171"/>
      <c r="AL128" s="172"/>
      <c r="AM128" s="101"/>
      <c r="AN128" s="155">
        <f t="shared" si="2"/>
        <v>0</v>
      </c>
      <c r="AO128" s="156"/>
      <c r="AP128" s="156"/>
      <c r="AQ128" s="156"/>
      <c r="AR128" s="156"/>
      <c r="AS128" s="156"/>
      <c r="AT128" s="156"/>
      <c r="AU128" s="156"/>
      <c r="AV128" s="156"/>
      <c r="AW128" s="156"/>
      <c r="AX128" s="156"/>
      <c r="AY128" s="156"/>
      <c r="AZ128" s="156"/>
      <c r="BA128" s="157"/>
      <c r="BB128" s="155"/>
      <c r="BC128" s="156"/>
      <c r="BD128" s="156"/>
      <c r="BE128" s="156"/>
      <c r="BF128" s="156"/>
      <c r="BG128" s="156"/>
      <c r="BH128" s="156"/>
      <c r="BI128" s="156"/>
      <c r="BJ128" s="156"/>
      <c r="BK128" s="156"/>
      <c r="BL128" s="156"/>
      <c r="BM128" s="156"/>
      <c r="BN128" s="90"/>
      <c r="BO128" s="155"/>
      <c r="BP128" s="156"/>
      <c r="BQ128" s="156"/>
      <c r="BR128" s="156"/>
      <c r="BS128" s="156"/>
      <c r="BT128" s="156"/>
      <c r="BU128" s="156"/>
      <c r="BV128" s="156"/>
      <c r="BW128" s="156"/>
      <c r="BX128" s="156"/>
      <c r="BY128" s="156"/>
      <c r="BZ128" s="156"/>
      <c r="CA128" s="90"/>
      <c r="CB128" s="115"/>
      <c r="CC128" s="155"/>
      <c r="CD128" s="156"/>
      <c r="CE128" s="156"/>
      <c r="CF128" s="156"/>
      <c r="CG128" s="156"/>
      <c r="CH128" s="156"/>
      <c r="CI128" s="156"/>
      <c r="CJ128" s="156"/>
      <c r="CK128" s="156"/>
      <c r="CL128" s="156"/>
      <c r="CM128" s="156"/>
      <c r="CN128" s="156"/>
      <c r="CO128" s="157"/>
      <c r="CP128" s="155"/>
      <c r="CQ128" s="156"/>
      <c r="CR128" s="156"/>
      <c r="CS128" s="156"/>
      <c r="CT128" s="156"/>
      <c r="CU128" s="156"/>
      <c r="CV128" s="156"/>
      <c r="CW128" s="156"/>
      <c r="CX128" s="156"/>
      <c r="CY128" s="156"/>
      <c r="CZ128" s="156"/>
      <c r="DA128" s="156"/>
      <c r="DB128" s="157"/>
    </row>
    <row r="129" spans="1:107" s="65" customFormat="1" ht="37.200000000000003" customHeight="1" x14ac:dyDescent="0.25">
      <c r="A129" s="180" t="s">
        <v>286</v>
      </c>
      <c r="B129" s="181"/>
      <c r="C129" s="181"/>
      <c r="D129" s="181"/>
      <c r="E129" s="181"/>
      <c r="F129" s="181"/>
      <c r="G129" s="181"/>
      <c r="H129" s="181"/>
      <c r="I129" s="181"/>
      <c r="J129" s="181"/>
      <c r="K129" s="181"/>
      <c r="L129" s="181"/>
      <c r="M129" s="181"/>
      <c r="N129" s="181"/>
      <c r="O129" s="181"/>
      <c r="P129" s="181"/>
      <c r="Q129" s="181"/>
      <c r="R129" s="181"/>
      <c r="S129" s="181"/>
      <c r="T129" s="181"/>
      <c r="U129" s="181"/>
      <c r="V129" s="181"/>
      <c r="W129" s="181"/>
      <c r="X129" s="181"/>
      <c r="Y129" s="181"/>
      <c r="Z129" s="181"/>
      <c r="AA129" s="181"/>
      <c r="AB129" s="181"/>
      <c r="AC129" s="181"/>
      <c r="AD129" s="182"/>
      <c r="AE129" s="183" t="s">
        <v>45</v>
      </c>
      <c r="AF129" s="184"/>
      <c r="AG129" s="184"/>
      <c r="AH129" s="184"/>
      <c r="AI129" s="184"/>
      <c r="AJ129" s="184"/>
      <c r="AK129" s="184"/>
      <c r="AL129" s="185"/>
      <c r="AM129" s="122" t="s">
        <v>45</v>
      </c>
      <c r="AN129" s="177">
        <f t="shared" si="2"/>
        <v>0</v>
      </c>
      <c r="AO129" s="178"/>
      <c r="AP129" s="178"/>
      <c r="AQ129" s="178"/>
      <c r="AR129" s="178"/>
      <c r="AS129" s="178"/>
      <c r="AT129" s="178"/>
      <c r="AU129" s="178"/>
      <c r="AV129" s="178"/>
      <c r="AW129" s="178"/>
      <c r="AX129" s="178"/>
      <c r="AY129" s="178"/>
      <c r="AZ129" s="178"/>
      <c r="BA129" s="179"/>
      <c r="BB129" s="177">
        <f>BB13+BB14-BB30</f>
        <v>0</v>
      </c>
      <c r="BC129" s="178"/>
      <c r="BD129" s="178"/>
      <c r="BE129" s="178"/>
      <c r="BF129" s="178"/>
      <c r="BG129" s="178"/>
      <c r="BH129" s="178"/>
      <c r="BI129" s="178"/>
      <c r="BJ129" s="178"/>
      <c r="BK129" s="178"/>
      <c r="BL129" s="178"/>
      <c r="BM129" s="178"/>
      <c r="BN129" s="74">
        <f>BN13+BN14-BN30</f>
        <v>0</v>
      </c>
      <c r="BO129" s="177">
        <f>BO13+BO14-BO30</f>
        <v>0</v>
      </c>
      <c r="BP129" s="178"/>
      <c r="BQ129" s="178"/>
      <c r="BR129" s="178"/>
      <c r="BS129" s="178"/>
      <c r="BT129" s="178"/>
      <c r="BU129" s="178"/>
      <c r="BV129" s="178"/>
      <c r="BW129" s="178"/>
      <c r="BX129" s="178"/>
      <c r="BY129" s="178"/>
      <c r="BZ129" s="178"/>
      <c r="CA129" s="74">
        <f>CA13+CA14-CA30</f>
        <v>0</v>
      </c>
      <c r="CB129" s="121">
        <f>CB13+CB14-CB30</f>
        <v>0</v>
      </c>
      <c r="CC129" s="177">
        <f>CC13+CC14-CC30</f>
        <v>0</v>
      </c>
      <c r="CD129" s="178"/>
      <c r="CE129" s="178"/>
      <c r="CF129" s="178"/>
      <c r="CG129" s="178"/>
      <c r="CH129" s="178"/>
      <c r="CI129" s="178"/>
      <c r="CJ129" s="178"/>
      <c r="CK129" s="178"/>
      <c r="CL129" s="178"/>
      <c r="CM129" s="178"/>
      <c r="CN129" s="178"/>
      <c r="CO129" s="179"/>
      <c r="CP129" s="177">
        <f>CP13+CP14-CP30</f>
        <v>0</v>
      </c>
      <c r="CQ129" s="178"/>
      <c r="CR129" s="178"/>
      <c r="CS129" s="178"/>
      <c r="CT129" s="178"/>
      <c r="CU129" s="178"/>
      <c r="CV129" s="178"/>
      <c r="CW129" s="178"/>
      <c r="CX129" s="178"/>
      <c r="CY129" s="178"/>
      <c r="CZ129" s="178"/>
      <c r="DA129" s="178"/>
      <c r="DB129" s="179"/>
    </row>
    <row r="130" spans="1:107" ht="18.75" customHeight="1" x14ac:dyDescent="0.25"/>
    <row r="131" spans="1:107" x14ac:dyDescent="0.25">
      <c r="A131" s="1" t="s">
        <v>265</v>
      </c>
    </row>
    <row r="132" spans="1:107" s="68" customFormat="1" ht="13.2" x14ac:dyDescent="0.25"/>
    <row r="133" spans="1:107" s="68" customFormat="1" ht="18" customHeight="1" x14ac:dyDescent="0.25">
      <c r="C133" s="173" t="s">
        <v>285</v>
      </c>
      <c r="D133" s="173"/>
      <c r="E133" s="173"/>
      <c r="F133" s="173"/>
      <c r="G133" s="173"/>
      <c r="H133" s="173"/>
      <c r="I133" s="173"/>
      <c r="J133" s="173"/>
      <c r="K133" s="173"/>
      <c r="L133" s="173"/>
      <c r="M133" s="173"/>
      <c r="N133" s="173"/>
      <c r="O133" s="173"/>
      <c r="P133" s="173"/>
      <c r="Q133" s="173"/>
      <c r="R133" s="173"/>
      <c r="S133" s="173"/>
      <c r="T133" s="173"/>
      <c r="U133" s="173"/>
      <c r="V133" s="173"/>
      <c r="W133" s="173"/>
      <c r="X133" s="173"/>
      <c r="Y133" s="173"/>
      <c r="Z133" s="173"/>
      <c r="AA133" s="173"/>
      <c r="AB133" s="173"/>
      <c r="AC133" s="173"/>
      <c r="AD133" s="173"/>
      <c r="AE133" s="173"/>
      <c r="AF133" s="173"/>
      <c r="AG133" s="173"/>
      <c r="AH133" s="173"/>
      <c r="AI133" s="173"/>
      <c r="AJ133" s="173"/>
      <c r="AK133" s="173"/>
      <c r="AL133" s="173"/>
      <c r="AM133" s="173"/>
      <c r="AN133" s="173"/>
      <c r="AO133" s="173"/>
      <c r="AP133" s="173"/>
      <c r="AQ133" s="173"/>
      <c r="AR133" s="173"/>
      <c r="AS133" s="173"/>
      <c r="AT133" s="173"/>
      <c r="AU133" s="173"/>
      <c r="AV133" s="173"/>
      <c r="AW133" s="173"/>
      <c r="AX133" s="173"/>
      <c r="AY133" s="173"/>
      <c r="AZ133" s="173"/>
      <c r="BA133" s="173"/>
      <c r="BB133" s="173"/>
      <c r="BC133" s="173"/>
      <c r="BD133" s="173"/>
      <c r="BE133" s="173"/>
      <c r="BF133" s="173"/>
      <c r="BG133" s="173"/>
      <c r="BH133" s="173"/>
      <c r="BI133" s="173"/>
      <c r="BJ133" s="173"/>
      <c r="BK133" s="173"/>
      <c r="BL133" s="173"/>
      <c r="BM133" s="173"/>
      <c r="BN133" s="173"/>
      <c r="BO133" s="173"/>
      <c r="BP133" s="173"/>
      <c r="BQ133" s="173"/>
      <c r="BR133" s="173"/>
      <c r="BS133" s="173"/>
      <c r="BT133" s="173"/>
      <c r="BU133" s="173"/>
      <c r="BV133" s="173"/>
      <c r="BW133" s="173"/>
      <c r="BX133" s="173"/>
      <c r="BY133" s="173"/>
      <c r="BZ133" s="173"/>
      <c r="CA133" s="173"/>
      <c r="CB133" s="173"/>
      <c r="CC133" s="173"/>
      <c r="CD133" s="173"/>
      <c r="CE133" s="173"/>
      <c r="CF133" s="173"/>
      <c r="CG133" s="173"/>
      <c r="CH133" s="173"/>
      <c r="CI133" s="173"/>
      <c r="CJ133" s="173"/>
      <c r="CK133" s="173"/>
      <c r="CL133" s="173"/>
      <c r="CM133" s="173"/>
      <c r="CN133" s="173"/>
      <c r="CO133" s="173"/>
      <c r="CP133" s="173"/>
      <c r="CQ133" s="173"/>
      <c r="CR133" s="173"/>
      <c r="CS133" s="173"/>
      <c r="CT133" s="173"/>
      <c r="CU133" s="173"/>
      <c r="CV133" s="173"/>
      <c r="CW133" s="173"/>
      <c r="CX133" s="173"/>
      <c r="CY133" s="173"/>
      <c r="CZ133" s="173"/>
      <c r="DA133" s="173"/>
      <c r="DB133" s="173"/>
      <c r="DC133" s="173"/>
    </row>
    <row r="134" spans="1:107" s="68" customFormat="1" ht="13.2" x14ac:dyDescent="0.25"/>
    <row r="135" spans="1:107" s="68" customFormat="1" ht="33" customHeight="1" x14ac:dyDescent="0.25">
      <c r="C135" s="173" t="s">
        <v>287</v>
      </c>
      <c r="D135" s="173"/>
      <c r="E135" s="173"/>
      <c r="F135" s="173"/>
      <c r="G135" s="173"/>
      <c r="H135" s="173"/>
      <c r="I135" s="173"/>
      <c r="J135" s="173"/>
      <c r="K135" s="173"/>
      <c r="L135" s="173"/>
      <c r="M135" s="173"/>
      <c r="N135" s="173"/>
      <c r="O135" s="173"/>
      <c r="P135" s="173"/>
      <c r="Q135" s="173"/>
      <c r="R135" s="173"/>
      <c r="S135" s="173"/>
      <c r="T135" s="173"/>
      <c r="U135" s="173"/>
      <c r="V135" s="173"/>
      <c r="W135" s="173"/>
      <c r="X135" s="173"/>
      <c r="Y135" s="173"/>
      <c r="Z135" s="173"/>
      <c r="AA135" s="173"/>
      <c r="AB135" s="173"/>
      <c r="AC135" s="173"/>
      <c r="AD135" s="173"/>
      <c r="AE135" s="173"/>
      <c r="AF135" s="173"/>
      <c r="AG135" s="173"/>
      <c r="AH135" s="173"/>
      <c r="AI135" s="173"/>
      <c r="AJ135" s="173"/>
      <c r="AK135" s="173"/>
      <c r="AL135" s="173"/>
      <c r="AM135" s="173"/>
      <c r="AN135" s="173"/>
      <c r="AO135" s="173"/>
      <c r="AP135" s="173"/>
      <c r="AQ135" s="173"/>
      <c r="AR135" s="173"/>
      <c r="AS135" s="173"/>
      <c r="AT135" s="173"/>
      <c r="AU135" s="173"/>
      <c r="AV135" s="173"/>
      <c r="AW135" s="173"/>
      <c r="AX135" s="173"/>
      <c r="AY135" s="173"/>
      <c r="AZ135" s="173"/>
      <c r="BA135" s="173"/>
      <c r="BB135" s="173"/>
      <c r="BC135" s="173"/>
      <c r="BD135" s="173"/>
      <c r="BE135" s="173"/>
      <c r="BF135" s="173"/>
      <c r="BG135" s="173"/>
      <c r="BH135" s="173"/>
      <c r="BI135" s="173"/>
      <c r="BJ135" s="173"/>
      <c r="BK135" s="173"/>
      <c r="BL135" s="173"/>
      <c r="BM135" s="173"/>
      <c r="BN135" s="173"/>
      <c r="BO135" s="173"/>
      <c r="BP135" s="173"/>
      <c r="BQ135" s="173"/>
      <c r="BR135" s="173"/>
      <c r="BS135" s="173"/>
      <c r="BT135" s="173"/>
      <c r="BU135" s="173"/>
      <c r="BV135" s="173"/>
      <c r="BW135" s="173"/>
      <c r="BX135" s="173"/>
      <c r="BY135" s="173"/>
      <c r="BZ135" s="173"/>
      <c r="CA135" s="173"/>
      <c r="CB135" s="173"/>
      <c r="CC135" s="173"/>
      <c r="CD135" s="173"/>
      <c r="CE135" s="173"/>
      <c r="CF135" s="173"/>
      <c r="CG135" s="173"/>
      <c r="CH135" s="173"/>
      <c r="CI135" s="173"/>
      <c r="CJ135" s="173"/>
      <c r="CK135" s="173"/>
      <c r="CL135" s="173"/>
      <c r="CM135" s="173"/>
      <c r="CN135" s="173"/>
      <c r="CO135" s="173"/>
      <c r="CP135" s="173"/>
      <c r="CQ135" s="173"/>
      <c r="CR135" s="173"/>
      <c r="CS135" s="173"/>
      <c r="CT135" s="173"/>
      <c r="CU135" s="173"/>
      <c r="CV135" s="173"/>
      <c r="CW135" s="173"/>
      <c r="CX135" s="173"/>
      <c r="CY135" s="173"/>
      <c r="CZ135" s="173"/>
      <c r="DA135" s="173"/>
      <c r="DB135" s="173"/>
      <c r="DC135" s="173"/>
    </row>
    <row r="136" spans="1:107" s="68" customFormat="1" ht="13.2" x14ac:dyDescent="0.25"/>
    <row r="137" spans="1:107" s="68" customFormat="1" ht="17.399999999999999" customHeight="1" x14ac:dyDescent="0.25">
      <c r="C137" s="173" t="s">
        <v>266</v>
      </c>
      <c r="D137" s="173"/>
      <c r="E137" s="173"/>
      <c r="F137" s="173"/>
      <c r="G137" s="173"/>
      <c r="H137" s="173"/>
      <c r="I137" s="173"/>
      <c r="J137" s="173"/>
      <c r="K137" s="173"/>
      <c r="L137" s="173"/>
      <c r="M137" s="173"/>
      <c r="N137" s="173"/>
      <c r="O137" s="173"/>
      <c r="P137" s="173"/>
      <c r="Q137" s="173"/>
      <c r="R137" s="173"/>
      <c r="S137" s="173"/>
      <c r="T137" s="173"/>
      <c r="U137" s="173"/>
      <c r="V137" s="173"/>
      <c r="W137" s="173"/>
      <c r="X137" s="173"/>
      <c r="Y137" s="173"/>
      <c r="Z137" s="173"/>
      <c r="AA137" s="173"/>
      <c r="AB137" s="173"/>
      <c r="AC137" s="173"/>
      <c r="AD137" s="173"/>
      <c r="AE137" s="173"/>
      <c r="AF137" s="173"/>
      <c r="AG137" s="173"/>
      <c r="AH137" s="173"/>
      <c r="AI137" s="173"/>
      <c r="AJ137" s="173"/>
      <c r="AK137" s="173"/>
      <c r="AL137" s="173"/>
      <c r="AM137" s="173"/>
      <c r="AN137" s="173"/>
      <c r="AO137" s="173"/>
      <c r="AP137" s="173"/>
      <c r="AQ137" s="173"/>
      <c r="AR137" s="173"/>
      <c r="AS137" s="173"/>
      <c r="AT137" s="173"/>
      <c r="AU137" s="173"/>
      <c r="AV137" s="173"/>
      <c r="AW137" s="173"/>
      <c r="AX137" s="173"/>
      <c r="AY137" s="173"/>
      <c r="AZ137" s="173"/>
      <c r="BA137" s="173"/>
      <c r="BB137" s="173"/>
      <c r="BC137" s="173"/>
      <c r="BD137" s="173"/>
      <c r="BE137" s="173"/>
      <c r="BF137" s="173"/>
      <c r="BG137" s="173"/>
      <c r="BH137" s="173"/>
      <c r="BI137" s="173"/>
      <c r="BJ137" s="173"/>
      <c r="BK137" s="173"/>
      <c r="BL137" s="173"/>
      <c r="BM137" s="173"/>
      <c r="BN137" s="173"/>
      <c r="BO137" s="173"/>
      <c r="BP137" s="173"/>
      <c r="BQ137" s="173"/>
      <c r="BR137" s="173"/>
      <c r="BS137" s="173"/>
      <c r="BT137" s="173"/>
      <c r="BU137" s="173"/>
      <c r="BV137" s="173"/>
      <c r="BW137" s="173"/>
      <c r="BX137" s="173"/>
      <c r="BY137" s="173"/>
      <c r="BZ137" s="173"/>
      <c r="CA137" s="173"/>
      <c r="CB137" s="173"/>
      <c r="CC137" s="173"/>
      <c r="CD137" s="173"/>
      <c r="CE137" s="173"/>
      <c r="CF137" s="173"/>
      <c r="CG137" s="173"/>
      <c r="CH137" s="173"/>
      <c r="CI137" s="173"/>
      <c r="CJ137" s="173"/>
      <c r="CK137" s="173"/>
      <c r="CL137" s="173"/>
      <c r="CM137" s="173"/>
      <c r="CN137" s="173"/>
      <c r="CO137" s="173"/>
      <c r="CP137" s="173"/>
      <c r="CQ137" s="173"/>
      <c r="CR137" s="173"/>
      <c r="CS137" s="173"/>
      <c r="CT137" s="173"/>
      <c r="CU137" s="173"/>
      <c r="CV137" s="173"/>
      <c r="CW137" s="173"/>
      <c r="CX137" s="173"/>
      <c r="CY137" s="173"/>
      <c r="CZ137" s="173"/>
      <c r="DA137" s="173"/>
      <c r="DB137" s="173"/>
      <c r="DC137" s="173"/>
    </row>
    <row r="138" spans="1:107" s="68" customFormat="1" ht="13.2" x14ac:dyDescent="0.25">
      <c r="C138" s="69"/>
    </row>
    <row r="139" spans="1:107" s="68" customFormat="1" ht="22.2" customHeight="1" x14ac:dyDescent="0.25">
      <c r="C139" s="173" t="s">
        <v>267</v>
      </c>
      <c r="D139" s="173"/>
      <c r="E139" s="173"/>
      <c r="F139" s="173"/>
      <c r="G139" s="173"/>
      <c r="H139" s="173"/>
      <c r="I139" s="173"/>
      <c r="J139" s="173"/>
      <c r="K139" s="173"/>
      <c r="L139" s="173"/>
      <c r="M139" s="173"/>
      <c r="N139" s="173"/>
      <c r="O139" s="173"/>
      <c r="P139" s="173"/>
      <c r="Q139" s="173"/>
      <c r="R139" s="173"/>
      <c r="S139" s="173"/>
      <c r="T139" s="173"/>
      <c r="U139" s="173"/>
      <c r="V139" s="173"/>
      <c r="W139" s="173"/>
      <c r="X139" s="173"/>
      <c r="Y139" s="173"/>
      <c r="Z139" s="173"/>
      <c r="AA139" s="173"/>
      <c r="AB139" s="173"/>
      <c r="AC139" s="173"/>
      <c r="AD139" s="173"/>
      <c r="AE139" s="173"/>
      <c r="AF139" s="173"/>
      <c r="AG139" s="173"/>
      <c r="AH139" s="173"/>
      <c r="AI139" s="173"/>
      <c r="AJ139" s="173"/>
      <c r="AK139" s="173"/>
      <c r="AL139" s="173"/>
      <c r="AM139" s="173"/>
      <c r="AN139" s="173"/>
      <c r="AO139" s="173"/>
      <c r="AP139" s="173"/>
      <c r="AQ139" s="173"/>
      <c r="AR139" s="173"/>
      <c r="AS139" s="173"/>
      <c r="AT139" s="173"/>
      <c r="AU139" s="173"/>
      <c r="AV139" s="173"/>
      <c r="AW139" s="173"/>
      <c r="AX139" s="173"/>
      <c r="AY139" s="173"/>
      <c r="AZ139" s="173"/>
      <c r="BA139" s="173"/>
      <c r="BB139" s="173"/>
      <c r="BC139" s="173"/>
      <c r="BD139" s="173"/>
      <c r="BE139" s="173"/>
      <c r="BF139" s="173"/>
      <c r="BG139" s="173"/>
      <c r="BH139" s="173"/>
      <c r="BI139" s="173"/>
      <c r="BJ139" s="173"/>
      <c r="BK139" s="173"/>
      <c r="BL139" s="173"/>
      <c r="BM139" s="173"/>
      <c r="BN139" s="173"/>
      <c r="BO139" s="173"/>
      <c r="BP139" s="173"/>
      <c r="BQ139" s="173"/>
      <c r="BR139" s="173"/>
      <c r="BS139" s="173"/>
      <c r="BT139" s="173"/>
      <c r="BU139" s="173"/>
      <c r="BV139" s="173"/>
      <c r="BW139" s="173"/>
      <c r="BX139" s="173"/>
      <c r="BY139" s="173"/>
      <c r="BZ139" s="173"/>
      <c r="CA139" s="173"/>
      <c r="CB139" s="173"/>
      <c r="CC139" s="173"/>
      <c r="CD139" s="173"/>
      <c r="CE139" s="173"/>
      <c r="CF139" s="173"/>
      <c r="CG139" s="173"/>
      <c r="CH139" s="173"/>
      <c r="CI139" s="173"/>
      <c r="CJ139" s="173"/>
      <c r="CK139" s="173"/>
      <c r="CL139" s="173"/>
      <c r="CM139" s="173"/>
      <c r="CN139" s="173"/>
      <c r="CO139" s="173"/>
      <c r="CP139" s="173"/>
      <c r="CQ139" s="173"/>
      <c r="CR139" s="173"/>
      <c r="CS139" s="173"/>
      <c r="CT139" s="173"/>
      <c r="CU139" s="173"/>
      <c r="CV139" s="173"/>
      <c r="CW139" s="173"/>
      <c r="CX139" s="173"/>
      <c r="CY139" s="173"/>
      <c r="CZ139" s="173"/>
      <c r="DA139" s="173"/>
      <c r="DB139" s="173"/>
      <c r="DC139" s="173"/>
    </row>
    <row r="142" spans="1:107" x14ac:dyDescent="0.25">
      <c r="X142" s="77"/>
      <c r="Y142" s="78"/>
      <c r="Z142" s="78"/>
      <c r="AA142" s="78"/>
      <c r="AB142" s="78"/>
      <c r="AC142" s="78"/>
      <c r="AD142" s="78"/>
      <c r="AE142" s="78"/>
      <c r="AF142" s="78"/>
      <c r="AG142" s="78"/>
      <c r="AH142" s="78"/>
      <c r="AI142" s="78"/>
      <c r="AJ142" s="78"/>
      <c r="AK142" s="78"/>
      <c r="AL142" s="78"/>
      <c r="AM142" s="79"/>
    </row>
    <row r="143" spans="1:107" ht="18" x14ac:dyDescent="0.35">
      <c r="X143" s="80"/>
      <c r="Y143" s="81"/>
      <c r="Z143" s="81"/>
      <c r="AA143" s="81"/>
      <c r="AB143" s="81"/>
      <c r="AC143" s="81"/>
      <c r="AD143" s="82" t="s">
        <v>38</v>
      </c>
      <c r="AE143" s="81"/>
      <c r="AF143" s="81"/>
      <c r="AG143" s="81"/>
      <c r="AH143" s="81"/>
      <c r="AI143" s="81"/>
      <c r="AJ143" s="81"/>
      <c r="AK143" s="81"/>
      <c r="AL143" s="81"/>
      <c r="AM143" s="83"/>
    </row>
    <row r="144" spans="1:107" ht="18" x14ac:dyDescent="0.35">
      <c r="X144" s="80"/>
      <c r="Y144" s="81"/>
      <c r="Z144" s="81"/>
      <c r="AA144" s="81"/>
      <c r="AB144" s="81"/>
      <c r="AC144" s="81"/>
      <c r="AD144" s="82" t="s">
        <v>337</v>
      </c>
      <c r="AE144" s="81"/>
      <c r="AF144" s="81"/>
      <c r="AG144" s="81"/>
      <c r="AH144" s="81"/>
      <c r="AI144" s="81"/>
      <c r="AJ144" s="81"/>
      <c r="AK144" s="81"/>
      <c r="AL144" s="81"/>
      <c r="AM144" s="83"/>
    </row>
    <row r="145" spans="24:39" ht="18" x14ac:dyDescent="0.35">
      <c r="X145" s="80"/>
      <c r="Y145" s="81"/>
      <c r="Z145" s="81"/>
      <c r="AA145" s="81"/>
      <c r="AB145" s="81"/>
      <c r="AC145" s="81"/>
      <c r="AD145" s="82" t="s">
        <v>298</v>
      </c>
      <c r="AE145" s="81"/>
      <c r="AF145" s="81"/>
      <c r="AG145" s="81"/>
      <c r="AH145" s="81"/>
      <c r="AI145" s="81"/>
      <c r="AJ145" s="81"/>
      <c r="AK145" s="81"/>
      <c r="AL145" s="81"/>
      <c r="AM145" s="83"/>
    </row>
    <row r="146" spans="24:39" ht="18" x14ac:dyDescent="0.35">
      <c r="X146" s="80"/>
      <c r="Y146" s="81"/>
      <c r="Z146" s="81"/>
      <c r="AA146" s="81"/>
      <c r="AB146" s="81"/>
      <c r="AC146" s="81"/>
      <c r="AD146" s="82"/>
      <c r="AE146" s="81"/>
      <c r="AF146" s="81"/>
      <c r="AG146" s="81"/>
      <c r="AH146" s="81"/>
      <c r="AI146" s="81"/>
      <c r="AJ146" s="81"/>
      <c r="AK146" s="81"/>
      <c r="AL146" s="81"/>
      <c r="AM146" s="83"/>
    </row>
    <row r="147" spans="24:39" ht="18" x14ac:dyDescent="0.35">
      <c r="X147" s="80"/>
      <c r="Y147" s="81"/>
      <c r="Z147" s="81"/>
      <c r="AA147" s="81"/>
      <c r="AB147" s="81"/>
      <c r="AC147" s="81"/>
      <c r="AD147" s="82" t="s">
        <v>297</v>
      </c>
      <c r="AE147" s="81"/>
      <c r="AF147" s="81"/>
      <c r="AG147" s="81"/>
      <c r="AH147" s="81"/>
      <c r="AI147" s="81"/>
      <c r="AJ147" s="81"/>
      <c r="AK147" s="81"/>
      <c r="AL147" s="81"/>
      <c r="AM147" s="83"/>
    </row>
    <row r="148" spans="24:39" x14ac:dyDescent="0.25">
      <c r="X148" s="80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  <c r="AI148" s="81"/>
      <c r="AJ148" s="81"/>
      <c r="AK148" s="81"/>
      <c r="AL148" s="81"/>
      <c r="AM148" s="83"/>
    </row>
    <row r="149" spans="24:39" x14ac:dyDescent="0.25">
      <c r="X149" s="84"/>
      <c r="Y149" s="85"/>
      <c r="Z149" s="85"/>
      <c r="AA149" s="85"/>
      <c r="AB149" s="85"/>
      <c r="AC149" s="85"/>
      <c r="AD149" s="85"/>
      <c r="AE149" s="85"/>
      <c r="AF149" s="85"/>
      <c r="AG149" s="85"/>
      <c r="AH149" s="85"/>
      <c r="AI149" s="85"/>
      <c r="AJ149" s="85"/>
      <c r="AK149" s="85"/>
      <c r="AL149" s="85"/>
      <c r="AM149" s="86"/>
    </row>
  </sheetData>
  <mergeCells count="763">
    <mergeCell ref="CA4:DB4"/>
    <mergeCell ref="A5:CP5"/>
    <mergeCell ref="A6:CP6"/>
    <mergeCell ref="A7:CP7"/>
    <mergeCell ref="A8:CP8"/>
    <mergeCell ref="A9:AD11"/>
    <mergeCell ref="AE9:AL11"/>
    <mergeCell ref="AM9:AM11"/>
    <mergeCell ref="AN9:DB9"/>
    <mergeCell ref="AN10:BA11"/>
    <mergeCell ref="BB10:DB10"/>
    <mergeCell ref="BB11:BM11"/>
    <mergeCell ref="BO11:BZ11"/>
    <mergeCell ref="CC11:CO11"/>
    <mergeCell ref="CP11:DB11"/>
    <mergeCell ref="A12:AD12"/>
    <mergeCell ref="AE12:AL12"/>
    <mergeCell ref="AN12:BA12"/>
    <mergeCell ref="BB12:BM12"/>
    <mergeCell ref="BO12:BZ12"/>
    <mergeCell ref="CC12:CO12"/>
    <mergeCell ref="CP12:DB12"/>
    <mergeCell ref="A13:AD13"/>
    <mergeCell ref="AE13:AL13"/>
    <mergeCell ref="AN13:BA13"/>
    <mergeCell ref="BB13:BM13"/>
    <mergeCell ref="BO13:BZ13"/>
    <mergeCell ref="CC13:CO13"/>
    <mergeCell ref="CP13:DB13"/>
    <mergeCell ref="CP14:DB14"/>
    <mergeCell ref="A15:AD15"/>
    <mergeCell ref="AE15:AL15"/>
    <mergeCell ref="AN15:BA15"/>
    <mergeCell ref="BB15:BM15"/>
    <mergeCell ref="BO15:BZ15"/>
    <mergeCell ref="CC15:CO15"/>
    <mergeCell ref="CP15:DB15"/>
    <mergeCell ref="A14:AD14"/>
    <mergeCell ref="AE14:AL14"/>
    <mergeCell ref="AN14:BA14"/>
    <mergeCell ref="BB14:BM14"/>
    <mergeCell ref="BO14:BZ14"/>
    <mergeCell ref="CC14:CO14"/>
    <mergeCell ref="CP16:DB16"/>
    <mergeCell ref="A17:AD17"/>
    <mergeCell ref="AE17:AL17"/>
    <mergeCell ref="AN17:BA17"/>
    <mergeCell ref="BB17:BM17"/>
    <mergeCell ref="BO17:BZ17"/>
    <mergeCell ref="CC17:CO17"/>
    <mergeCell ref="CP17:DB17"/>
    <mergeCell ref="A16:AD16"/>
    <mergeCell ref="AE16:AL16"/>
    <mergeCell ref="AN16:BA16"/>
    <mergeCell ref="BB16:BM16"/>
    <mergeCell ref="BO16:BZ16"/>
    <mergeCell ref="CC16:CO16"/>
    <mergeCell ref="CP18:DB18"/>
    <mergeCell ref="A19:AD19"/>
    <mergeCell ref="AE19:AL21"/>
    <mergeCell ref="AN19:BA19"/>
    <mergeCell ref="BB19:BM19"/>
    <mergeCell ref="BO19:BZ19"/>
    <mergeCell ref="CC19:CO19"/>
    <mergeCell ref="CP19:DB19"/>
    <mergeCell ref="A20:AD20"/>
    <mergeCell ref="AN20:BA20"/>
    <mergeCell ref="A18:AD18"/>
    <mergeCell ref="AE18:AL18"/>
    <mergeCell ref="AN18:BA18"/>
    <mergeCell ref="BB18:BM18"/>
    <mergeCell ref="BO18:BZ18"/>
    <mergeCell ref="CC18:CO18"/>
    <mergeCell ref="BB20:BM20"/>
    <mergeCell ref="BO20:BZ20"/>
    <mergeCell ref="CC20:CO20"/>
    <mergeCell ref="CP20:DB20"/>
    <mergeCell ref="A21:AD21"/>
    <mergeCell ref="AN21:BA21"/>
    <mergeCell ref="BB21:BM21"/>
    <mergeCell ref="BO21:BZ21"/>
    <mergeCell ref="CC21:CO21"/>
    <mergeCell ref="CP21:DB21"/>
    <mergeCell ref="CP22:DB22"/>
    <mergeCell ref="A23:AD23"/>
    <mergeCell ref="AE23:AL25"/>
    <mergeCell ref="AN23:BA23"/>
    <mergeCell ref="BB23:BM23"/>
    <mergeCell ref="BO23:BZ23"/>
    <mergeCell ref="CC23:CO23"/>
    <mergeCell ref="CP23:DB23"/>
    <mergeCell ref="A24:AD24"/>
    <mergeCell ref="AN24:BA24"/>
    <mergeCell ref="A22:AD22"/>
    <mergeCell ref="AE22:AL22"/>
    <mergeCell ref="AN22:BA22"/>
    <mergeCell ref="BB22:BM22"/>
    <mergeCell ref="BO22:BZ22"/>
    <mergeCell ref="CC22:CO22"/>
    <mergeCell ref="BB24:BM24"/>
    <mergeCell ref="BO24:BZ24"/>
    <mergeCell ref="CC24:CO24"/>
    <mergeCell ref="CP24:DB24"/>
    <mergeCell ref="A25:AD25"/>
    <mergeCell ref="AN25:BA25"/>
    <mergeCell ref="BB25:BM25"/>
    <mergeCell ref="BO25:BZ25"/>
    <mergeCell ref="CC25:CO25"/>
    <mergeCell ref="CP25:DB25"/>
    <mergeCell ref="CP26:DB26"/>
    <mergeCell ref="A27:AD27"/>
    <mergeCell ref="AE27:AK27"/>
    <mergeCell ref="AN27:BA27"/>
    <mergeCell ref="BB27:BM27"/>
    <mergeCell ref="BO27:BZ27"/>
    <mergeCell ref="CC27:CO27"/>
    <mergeCell ref="CP27:DB27"/>
    <mergeCell ref="A26:AD26"/>
    <mergeCell ref="AE26:AL26"/>
    <mergeCell ref="AN26:BA26"/>
    <mergeCell ref="BB26:BM26"/>
    <mergeCell ref="BO26:BZ26"/>
    <mergeCell ref="CC26:CO26"/>
    <mergeCell ref="CP28:DB28"/>
    <mergeCell ref="A29:AD29"/>
    <mergeCell ref="AE29:AL29"/>
    <mergeCell ref="AN29:BA29"/>
    <mergeCell ref="BB29:BM29"/>
    <mergeCell ref="BO29:BZ29"/>
    <mergeCell ref="CC29:CO29"/>
    <mergeCell ref="CP29:DB29"/>
    <mergeCell ref="A28:AD28"/>
    <mergeCell ref="AE28:AK28"/>
    <mergeCell ref="AN28:BA28"/>
    <mergeCell ref="BB28:BM28"/>
    <mergeCell ref="BO28:BZ28"/>
    <mergeCell ref="CC28:CO28"/>
    <mergeCell ref="CP30:DB30"/>
    <mergeCell ref="A31:AD31"/>
    <mergeCell ref="AE31:AL31"/>
    <mergeCell ref="AN31:BA31"/>
    <mergeCell ref="BB31:BM31"/>
    <mergeCell ref="BO31:BZ31"/>
    <mergeCell ref="CC31:CO31"/>
    <mergeCell ref="CP31:DB31"/>
    <mergeCell ref="A30:AD30"/>
    <mergeCell ref="AE30:AL30"/>
    <mergeCell ref="AN30:BA30"/>
    <mergeCell ref="BB30:BM30"/>
    <mergeCell ref="BO30:BZ30"/>
    <mergeCell ref="CC30:CO30"/>
    <mergeCell ref="CP32:DB32"/>
    <mergeCell ref="A33:AD33"/>
    <mergeCell ref="AN33:BA33"/>
    <mergeCell ref="BB33:BM33"/>
    <mergeCell ref="BO33:BZ33"/>
    <mergeCell ref="CC33:CO33"/>
    <mergeCell ref="CP33:DB33"/>
    <mergeCell ref="A32:AD32"/>
    <mergeCell ref="AE32:AL34"/>
    <mergeCell ref="AN32:BA32"/>
    <mergeCell ref="BB32:BM32"/>
    <mergeCell ref="BO32:BZ32"/>
    <mergeCell ref="CC32:CO32"/>
    <mergeCell ref="A34:AD34"/>
    <mergeCell ref="AN34:BA34"/>
    <mergeCell ref="BB34:BM34"/>
    <mergeCell ref="BO34:BZ34"/>
    <mergeCell ref="CC34:CO34"/>
    <mergeCell ref="CP34:DB34"/>
    <mergeCell ref="A35:AD35"/>
    <mergeCell ref="AE35:AL41"/>
    <mergeCell ref="AN35:BA35"/>
    <mergeCell ref="BB35:BM35"/>
    <mergeCell ref="BO35:BZ35"/>
    <mergeCell ref="CC35:CO35"/>
    <mergeCell ref="CP35:DB35"/>
    <mergeCell ref="A36:AD36"/>
    <mergeCell ref="AN36:BA36"/>
    <mergeCell ref="BB36:BM36"/>
    <mergeCell ref="BO36:BZ36"/>
    <mergeCell ref="CC36:CO36"/>
    <mergeCell ref="CP36:DB36"/>
    <mergeCell ref="A37:AD37"/>
    <mergeCell ref="AN37:BA37"/>
    <mergeCell ref="BB37:BM37"/>
    <mergeCell ref="BO37:BZ37"/>
    <mergeCell ref="CC37:CO37"/>
    <mergeCell ref="A39:AD39"/>
    <mergeCell ref="AN39:BA39"/>
    <mergeCell ref="BB39:BM39"/>
    <mergeCell ref="BO39:BZ39"/>
    <mergeCell ref="CC39:CO39"/>
    <mergeCell ref="CP39:DB39"/>
    <mergeCell ref="CP37:DB37"/>
    <mergeCell ref="A38:AD38"/>
    <mergeCell ref="AN38:BA38"/>
    <mergeCell ref="BB38:BM38"/>
    <mergeCell ref="BO38:BZ38"/>
    <mergeCell ref="CC38:CO38"/>
    <mergeCell ref="CP38:DB38"/>
    <mergeCell ref="BO44:BZ44"/>
    <mergeCell ref="A41:AD41"/>
    <mergeCell ref="AN41:BA41"/>
    <mergeCell ref="BB41:BM41"/>
    <mergeCell ref="BO41:BZ41"/>
    <mergeCell ref="CC41:CO41"/>
    <mergeCell ref="CP41:DB41"/>
    <mergeCell ref="A40:AD40"/>
    <mergeCell ref="AN40:BA40"/>
    <mergeCell ref="BB40:BM40"/>
    <mergeCell ref="BO40:BZ40"/>
    <mergeCell ref="CC40:CO40"/>
    <mergeCell ref="CP40:DB40"/>
    <mergeCell ref="CC44:CO44"/>
    <mergeCell ref="CP44:DB44"/>
    <mergeCell ref="A45:AD45"/>
    <mergeCell ref="AN45:BA45"/>
    <mergeCell ref="BB45:BM45"/>
    <mergeCell ref="BO45:BZ45"/>
    <mergeCell ref="CC45:CO45"/>
    <mergeCell ref="CP45:DB45"/>
    <mergeCell ref="CP42:DB42"/>
    <mergeCell ref="A43:AD43"/>
    <mergeCell ref="AN43:BA43"/>
    <mergeCell ref="BB43:BM43"/>
    <mergeCell ref="BO43:BZ43"/>
    <mergeCell ref="CC43:CO43"/>
    <mergeCell ref="CP43:DB43"/>
    <mergeCell ref="A42:AD42"/>
    <mergeCell ref="AE42:AL45"/>
    <mergeCell ref="AN42:BA42"/>
    <mergeCell ref="BB42:BM42"/>
    <mergeCell ref="BO42:BZ42"/>
    <mergeCell ref="CC42:CO42"/>
    <mergeCell ref="A44:AD44"/>
    <mergeCell ref="AN44:BA44"/>
    <mergeCell ref="BB44:BM44"/>
    <mergeCell ref="CP46:DB46"/>
    <mergeCell ref="A47:AD47"/>
    <mergeCell ref="AN47:BA47"/>
    <mergeCell ref="BB47:BM47"/>
    <mergeCell ref="BO47:BZ47"/>
    <mergeCell ref="CC47:CO47"/>
    <mergeCell ref="CP47:DB47"/>
    <mergeCell ref="A46:AD46"/>
    <mergeCell ref="AE46:AL52"/>
    <mergeCell ref="AN46:BA46"/>
    <mergeCell ref="BB46:BM46"/>
    <mergeCell ref="BO46:BZ46"/>
    <mergeCell ref="CC46:CO46"/>
    <mergeCell ref="A48:AD48"/>
    <mergeCell ref="AN48:BA48"/>
    <mergeCell ref="BB48:BM48"/>
    <mergeCell ref="BO48:BZ48"/>
    <mergeCell ref="A50:AD50"/>
    <mergeCell ref="AN50:BA50"/>
    <mergeCell ref="BB50:BM50"/>
    <mergeCell ref="BO50:BZ50"/>
    <mergeCell ref="CC50:CO50"/>
    <mergeCell ref="CP50:DB50"/>
    <mergeCell ref="CC48:CO48"/>
    <mergeCell ref="CP48:DB48"/>
    <mergeCell ref="A49:AD49"/>
    <mergeCell ref="AN49:BA49"/>
    <mergeCell ref="BB49:BM49"/>
    <mergeCell ref="BO49:BZ49"/>
    <mergeCell ref="CC49:CO49"/>
    <mergeCell ref="CP49:DB49"/>
    <mergeCell ref="A52:AD52"/>
    <mergeCell ref="AN52:BA52"/>
    <mergeCell ref="BB52:BM52"/>
    <mergeCell ref="BO52:BZ52"/>
    <mergeCell ref="CC52:CO52"/>
    <mergeCell ref="CP52:DB52"/>
    <mergeCell ref="A51:AD51"/>
    <mergeCell ref="AN51:BA51"/>
    <mergeCell ref="BB51:BM51"/>
    <mergeCell ref="BO51:BZ51"/>
    <mergeCell ref="CC51:CO51"/>
    <mergeCell ref="CP51:DB51"/>
    <mergeCell ref="CP53:DB53"/>
    <mergeCell ref="A54:AD54"/>
    <mergeCell ref="AN54:BA54"/>
    <mergeCell ref="BB54:BM54"/>
    <mergeCell ref="BO54:BZ54"/>
    <mergeCell ref="CC54:CO54"/>
    <mergeCell ref="CP54:DB54"/>
    <mergeCell ref="A53:AD53"/>
    <mergeCell ref="AE53:AL61"/>
    <mergeCell ref="AN53:BA53"/>
    <mergeCell ref="BB53:BM53"/>
    <mergeCell ref="BO53:BZ53"/>
    <mergeCell ref="CC53:CO53"/>
    <mergeCell ref="A55:AD55"/>
    <mergeCell ref="AN55:BA55"/>
    <mergeCell ref="BB55:BM55"/>
    <mergeCell ref="BO55:BZ55"/>
    <mergeCell ref="A57:AD57"/>
    <mergeCell ref="AN57:BA57"/>
    <mergeCell ref="BB57:BM57"/>
    <mergeCell ref="BO57:BZ57"/>
    <mergeCell ref="CC57:CO57"/>
    <mergeCell ref="CP57:DB57"/>
    <mergeCell ref="CC55:CO55"/>
    <mergeCell ref="CP55:DB55"/>
    <mergeCell ref="A56:AD56"/>
    <mergeCell ref="AN56:BA56"/>
    <mergeCell ref="BB56:BM56"/>
    <mergeCell ref="BO56:BZ56"/>
    <mergeCell ref="CC56:CO56"/>
    <mergeCell ref="CP56:DB56"/>
    <mergeCell ref="A59:AD59"/>
    <mergeCell ref="AN59:BA59"/>
    <mergeCell ref="BB59:BM59"/>
    <mergeCell ref="BO59:BZ59"/>
    <mergeCell ref="CC59:CO59"/>
    <mergeCell ref="CP59:DB59"/>
    <mergeCell ref="A58:AD58"/>
    <mergeCell ref="AN58:BA58"/>
    <mergeCell ref="BB58:BM58"/>
    <mergeCell ref="BO58:BZ58"/>
    <mergeCell ref="CC58:CO58"/>
    <mergeCell ref="CP58:DB58"/>
    <mergeCell ref="BO64:BZ64"/>
    <mergeCell ref="A61:AD61"/>
    <mergeCell ref="AN61:BA61"/>
    <mergeCell ref="BB61:BM61"/>
    <mergeCell ref="BO61:BZ61"/>
    <mergeCell ref="CC61:CO61"/>
    <mergeCell ref="CP61:DB61"/>
    <mergeCell ref="A60:AD60"/>
    <mergeCell ref="AN60:BA60"/>
    <mergeCell ref="BB60:BM60"/>
    <mergeCell ref="BO60:BZ60"/>
    <mergeCell ref="CC60:CO60"/>
    <mergeCell ref="CP60:DB60"/>
    <mergeCell ref="CC64:CO64"/>
    <mergeCell ref="CP64:DB64"/>
    <mergeCell ref="A65:AD65"/>
    <mergeCell ref="AN65:BA65"/>
    <mergeCell ref="BB65:BM65"/>
    <mergeCell ref="BO65:BZ65"/>
    <mergeCell ref="CC65:CO65"/>
    <mergeCell ref="CP65:DB65"/>
    <mergeCell ref="CP62:DB62"/>
    <mergeCell ref="A63:AD63"/>
    <mergeCell ref="AN63:BA63"/>
    <mergeCell ref="BB63:BM63"/>
    <mergeCell ref="BO63:BZ63"/>
    <mergeCell ref="CC63:CO63"/>
    <mergeCell ref="CP63:DB63"/>
    <mergeCell ref="A62:AD62"/>
    <mergeCell ref="AE62:AL91"/>
    <mergeCell ref="AN62:BA62"/>
    <mergeCell ref="BB62:BM62"/>
    <mergeCell ref="BO62:BZ62"/>
    <mergeCell ref="CC62:CO62"/>
    <mergeCell ref="A64:AD64"/>
    <mergeCell ref="AN64:BA64"/>
    <mergeCell ref="BB64:BM64"/>
    <mergeCell ref="A67:AD67"/>
    <mergeCell ref="AN67:BA67"/>
    <mergeCell ref="CP72:DB72"/>
    <mergeCell ref="BB67:BM67"/>
    <mergeCell ref="BO67:BZ67"/>
    <mergeCell ref="CC67:CO67"/>
    <mergeCell ref="CP67:DB67"/>
    <mergeCell ref="A66:AD66"/>
    <mergeCell ref="AN66:BA66"/>
    <mergeCell ref="BB66:BM66"/>
    <mergeCell ref="BO66:BZ66"/>
    <mergeCell ref="CC66:CO66"/>
    <mergeCell ref="CP66:DB66"/>
    <mergeCell ref="A69:AD69"/>
    <mergeCell ref="AN69:BA69"/>
    <mergeCell ref="BB69:BM69"/>
    <mergeCell ref="BO69:BZ69"/>
    <mergeCell ref="CC69:CO69"/>
    <mergeCell ref="CP69:DB69"/>
    <mergeCell ref="A68:AD68"/>
    <mergeCell ref="AN68:BA68"/>
    <mergeCell ref="BB68:BM68"/>
    <mergeCell ref="BO68:BZ68"/>
    <mergeCell ref="CC68:CO68"/>
    <mergeCell ref="CP68:DB68"/>
    <mergeCell ref="A73:AD73"/>
    <mergeCell ref="AN73:BA73"/>
    <mergeCell ref="BB73:BM73"/>
    <mergeCell ref="BO73:BZ73"/>
    <mergeCell ref="CC73:CO73"/>
    <mergeCell ref="CP73:DB73"/>
    <mergeCell ref="CP70:DB70"/>
    <mergeCell ref="A71:AD71"/>
    <mergeCell ref="AN71:BA71"/>
    <mergeCell ref="BB71:BM71"/>
    <mergeCell ref="BO71:BZ71"/>
    <mergeCell ref="CC71:CO71"/>
    <mergeCell ref="CP71:DB71"/>
    <mergeCell ref="A70:AD70"/>
    <mergeCell ref="AM70:AM73"/>
    <mergeCell ref="AN70:BA70"/>
    <mergeCell ref="BB70:BM70"/>
    <mergeCell ref="BO70:BZ70"/>
    <mergeCell ref="CC70:CO70"/>
    <mergeCell ref="A72:AD72"/>
    <mergeCell ref="AN72:BA72"/>
    <mergeCell ref="BB72:BM72"/>
    <mergeCell ref="BO72:BZ72"/>
    <mergeCell ref="CC72:CO72"/>
    <mergeCell ref="A75:AD75"/>
    <mergeCell ref="AN75:BA75"/>
    <mergeCell ref="BB75:BM75"/>
    <mergeCell ref="BO75:BZ75"/>
    <mergeCell ref="CC75:CO75"/>
    <mergeCell ref="CP75:DB75"/>
    <mergeCell ref="A74:AD74"/>
    <mergeCell ref="AN74:BA74"/>
    <mergeCell ref="BB74:BM74"/>
    <mergeCell ref="BO74:BZ74"/>
    <mergeCell ref="CC74:CO74"/>
    <mergeCell ref="CP74:DB74"/>
    <mergeCell ref="A77:AD77"/>
    <mergeCell ref="AN77:BA77"/>
    <mergeCell ref="BB77:BM77"/>
    <mergeCell ref="BO77:BZ77"/>
    <mergeCell ref="CC77:CO77"/>
    <mergeCell ref="CP77:DB77"/>
    <mergeCell ref="A76:AD76"/>
    <mergeCell ref="AN76:BA76"/>
    <mergeCell ref="BB76:BM76"/>
    <mergeCell ref="BO76:BZ76"/>
    <mergeCell ref="CC76:CO76"/>
    <mergeCell ref="CP76:DB76"/>
    <mergeCell ref="A79:AD79"/>
    <mergeCell ref="AN79:BA79"/>
    <mergeCell ref="BB79:BM79"/>
    <mergeCell ref="BO79:BZ79"/>
    <mergeCell ref="CC79:CO79"/>
    <mergeCell ref="CP79:DB79"/>
    <mergeCell ref="A78:AD78"/>
    <mergeCell ref="AN78:BA78"/>
    <mergeCell ref="BB78:BM78"/>
    <mergeCell ref="BO78:BZ78"/>
    <mergeCell ref="CC78:CO78"/>
    <mergeCell ref="CP78:DB78"/>
    <mergeCell ref="A81:AD81"/>
    <mergeCell ref="AN81:BA81"/>
    <mergeCell ref="BB81:BM81"/>
    <mergeCell ref="BO81:BZ81"/>
    <mergeCell ref="CC81:CO81"/>
    <mergeCell ref="CP81:DB81"/>
    <mergeCell ref="A80:AD80"/>
    <mergeCell ref="AN80:BA80"/>
    <mergeCell ref="BB80:BM80"/>
    <mergeCell ref="BO80:BZ80"/>
    <mergeCell ref="CC80:CO80"/>
    <mergeCell ref="CP80:DB80"/>
    <mergeCell ref="A83:AD83"/>
    <mergeCell ref="AN83:BA83"/>
    <mergeCell ref="BB83:BM83"/>
    <mergeCell ref="BO83:BZ83"/>
    <mergeCell ref="CC83:CO83"/>
    <mergeCell ref="CP83:DB83"/>
    <mergeCell ref="A82:AD82"/>
    <mergeCell ref="AN82:BA82"/>
    <mergeCell ref="BB82:BM82"/>
    <mergeCell ref="BO82:BZ82"/>
    <mergeCell ref="CC82:CO82"/>
    <mergeCell ref="CP82:DB82"/>
    <mergeCell ref="A85:AD85"/>
    <mergeCell ref="AN85:BA85"/>
    <mergeCell ref="BB85:BM85"/>
    <mergeCell ref="BO85:BZ85"/>
    <mergeCell ref="CC85:CO85"/>
    <mergeCell ref="CP85:DB85"/>
    <mergeCell ref="A84:AD84"/>
    <mergeCell ref="AN84:BA84"/>
    <mergeCell ref="BB84:BM84"/>
    <mergeCell ref="BO84:BZ84"/>
    <mergeCell ref="CC84:CO84"/>
    <mergeCell ref="CP84:DB84"/>
    <mergeCell ref="A87:AD87"/>
    <mergeCell ref="AN87:BA87"/>
    <mergeCell ref="BB87:BM87"/>
    <mergeCell ref="BO87:BZ87"/>
    <mergeCell ref="CC87:CO87"/>
    <mergeCell ref="CP87:DB87"/>
    <mergeCell ref="A86:AD86"/>
    <mergeCell ref="AN86:BA86"/>
    <mergeCell ref="BB86:BM86"/>
    <mergeCell ref="BO86:BZ86"/>
    <mergeCell ref="CC86:CO86"/>
    <mergeCell ref="CP86:DB86"/>
    <mergeCell ref="A89:AD89"/>
    <mergeCell ref="AN89:BA89"/>
    <mergeCell ref="BB89:BM89"/>
    <mergeCell ref="BO89:BZ89"/>
    <mergeCell ref="CC89:CO89"/>
    <mergeCell ref="CP89:DB89"/>
    <mergeCell ref="A88:AD88"/>
    <mergeCell ref="AN88:BA88"/>
    <mergeCell ref="BB88:BM88"/>
    <mergeCell ref="BO88:BZ88"/>
    <mergeCell ref="CC88:CO88"/>
    <mergeCell ref="CP88:DB88"/>
    <mergeCell ref="A91:AD91"/>
    <mergeCell ref="AN91:BA91"/>
    <mergeCell ref="BB91:BM91"/>
    <mergeCell ref="BO91:BZ91"/>
    <mergeCell ref="CC91:CO91"/>
    <mergeCell ref="CP91:DB91"/>
    <mergeCell ref="A90:AD90"/>
    <mergeCell ref="AN90:BA90"/>
    <mergeCell ref="BB90:BM90"/>
    <mergeCell ref="BO90:BZ90"/>
    <mergeCell ref="CC90:CO90"/>
    <mergeCell ref="CP90:DB90"/>
    <mergeCell ref="BO96:BZ96"/>
    <mergeCell ref="CP92:DB92"/>
    <mergeCell ref="A93:AD93"/>
    <mergeCell ref="AN93:BA93"/>
    <mergeCell ref="BB93:BM93"/>
    <mergeCell ref="BO93:BZ93"/>
    <mergeCell ref="CC93:CO93"/>
    <mergeCell ref="CP93:DB93"/>
    <mergeCell ref="A92:AD92"/>
    <mergeCell ref="AE92:AK93"/>
    <mergeCell ref="AN92:BA92"/>
    <mergeCell ref="BB92:BM92"/>
    <mergeCell ref="BO92:BZ92"/>
    <mergeCell ref="CC92:CO92"/>
    <mergeCell ref="CC96:CO96"/>
    <mergeCell ref="CP96:DB96"/>
    <mergeCell ref="A97:AD97"/>
    <mergeCell ref="AN97:BA97"/>
    <mergeCell ref="BB97:BM97"/>
    <mergeCell ref="BO97:BZ97"/>
    <mergeCell ref="CC97:CO97"/>
    <mergeCell ref="CP97:DB97"/>
    <mergeCell ref="CP94:DB94"/>
    <mergeCell ref="A95:AD95"/>
    <mergeCell ref="AN95:BA95"/>
    <mergeCell ref="BB95:BM95"/>
    <mergeCell ref="BO95:BZ95"/>
    <mergeCell ref="CC95:CO95"/>
    <mergeCell ref="CP95:DB95"/>
    <mergeCell ref="A94:AD94"/>
    <mergeCell ref="AE94:AL99"/>
    <mergeCell ref="AN94:BA94"/>
    <mergeCell ref="BB94:BM94"/>
    <mergeCell ref="BO94:BZ94"/>
    <mergeCell ref="CC94:CO94"/>
    <mergeCell ref="A96:AD96"/>
    <mergeCell ref="AN96:BA96"/>
    <mergeCell ref="BB96:BM96"/>
    <mergeCell ref="A99:AD99"/>
    <mergeCell ref="AN99:BA99"/>
    <mergeCell ref="BB99:BM99"/>
    <mergeCell ref="BO99:BZ99"/>
    <mergeCell ref="CC99:CO99"/>
    <mergeCell ref="CP99:DB99"/>
    <mergeCell ref="A98:AD98"/>
    <mergeCell ref="AN98:BA98"/>
    <mergeCell ref="BB98:BM98"/>
    <mergeCell ref="BO98:BZ98"/>
    <mergeCell ref="CC98:CO98"/>
    <mergeCell ref="CP98:DB98"/>
    <mergeCell ref="CP100:DB100"/>
    <mergeCell ref="A101:AD101"/>
    <mergeCell ref="AN101:BA101"/>
    <mergeCell ref="BB101:BM101"/>
    <mergeCell ref="BO101:BZ101"/>
    <mergeCell ref="CC101:CO101"/>
    <mergeCell ref="CP101:DB101"/>
    <mergeCell ref="A100:AD100"/>
    <mergeCell ref="AE100:AL102"/>
    <mergeCell ref="AN100:BA100"/>
    <mergeCell ref="BB100:BM100"/>
    <mergeCell ref="BO100:BZ100"/>
    <mergeCell ref="CC100:CO100"/>
    <mergeCell ref="A102:AD102"/>
    <mergeCell ref="AN102:BA102"/>
    <mergeCell ref="BB102:BM102"/>
    <mergeCell ref="BO102:BZ102"/>
    <mergeCell ref="CC102:CO102"/>
    <mergeCell ref="CP102:DB102"/>
    <mergeCell ref="A103:AD103"/>
    <mergeCell ref="AE103:AL104"/>
    <mergeCell ref="AN103:BA103"/>
    <mergeCell ref="BB103:BM103"/>
    <mergeCell ref="BO103:BZ103"/>
    <mergeCell ref="CC103:CO103"/>
    <mergeCell ref="CP103:DB103"/>
    <mergeCell ref="A104:AD104"/>
    <mergeCell ref="CC105:CO105"/>
    <mergeCell ref="CP105:DB105"/>
    <mergeCell ref="A106:AD106"/>
    <mergeCell ref="AN106:BA106"/>
    <mergeCell ref="BB106:BM106"/>
    <mergeCell ref="BO106:BZ106"/>
    <mergeCell ref="CC106:CO106"/>
    <mergeCell ref="CP106:DB106"/>
    <mergeCell ref="AN104:BA104"/>
    <mergeCell ref="BB104:BM104"/>
    <mergeCell ref="BO104:BZ104"/>
    <mergeCell ref="CC104:CO104"/>
    <mergeCell ref="CP104:DB104"/>
    <mergeCell ref="A105:AD105"/>
    <mergeCell ref="AE105:AL106"/>
    <mergeCell ref="AN105:BA105"/>
    <mergeCell ref="BB105:BM105"/>
    <mergeCell ref="BO105:BZ105"/>
    <mergeCell ref="CP107:DB107"/>
    <mergeCell ref="A108:AD108"/>
    <mergeCell ref="AN108:BA108"/>
    <mergeCell ref="BB108:BM108"/>
    <mergeCell ref="BO108:BZ108"/>
    <mergeCell ref="CC108:CO108"/>
    <mergeCell ref="CP108:DB108"/>
    <mergeCell ref="A107:AD107"/>
    <mergeCell ref="AE107:AL111"/>
    <mergeCell ref="AN107:BA107"/>
    <mergeCell ref="BB107:BM107"/>
    <mergeCell ref="BO107:BZ107"/>
    <mergeCell ref="CC107:CO107"/>
    <mergeCell ref="A109:AD109"/>
    <mergeCell ref="AN109:BA109"/>
    <mergeCell ref="BB109:BM109"/>
    <mergeCell ref="BO109:BZ109"/>
    <mergeCell ref="A111:AD111"/>
    <mergeCell ref="AN111:BA111"/>
    <mergeCell ref="BB111:BM111"/>
    <mergeCell ref="BO111:BZ111"/>
    <mergeCell ref="CC111:CO111"/>
    <mergeCell ref="CP111:DB111"/>
    <mergeCell ref="CC109:CO109"/>
    <mergeCell ref="CP109:DB109"/>
    <mergeCell ref="A110:AD110"/>
    <mergeCell ref="AN110:BA110"/>
    <mergeCell ref="BB110:BM110"/>
    <mergeCell ref="BO110:BZ110"/>
    <mergeCell ref="CC110:CO110"/>
    <mergeCell ref="CP110:DB110"/>
    <mergeCell ref="CP112:DB112"/>
    <mergeCell ref="A113:AD113"/>
    <mergeCell ref="AM113:AM114"/>
    <mergeCell ref="AN113:BA113"/>
    <mergeCell ref="BB113:BM113"/>
    <mergeCell ref="BO113:BZ113"/>
    <mergeCell ref="CC113:CO113"/>
    <mergeCell ref="CP113:DB113"/>
    <mergeCell ref="A114:AD114"/>
    <mergeCell ref="AN114:BA114"/>
    <mergeCell ref="A112:AD112"/>
    <mergeCell ref="AE112:AL114"/>
    <mergeCell ref="AN112:BA112"/>
    <mergeCell ref="BB112:BM112"/>
    <mergeCell ref="BO112:BZ112"/>
    <mergeCell ref="CC112:CO112"/>
    <mergeCell ref="BB114:BM114"/>
    <mergeCell ref="BO114:BZ114"/>
    <mergeCell ref="CC114:CO114"/>
    <mergeCell ref="CP114:DB114"/>
    <mergeCell ref="A115:AD115"/>
    <mergeCell ref="AE115:AL116"/>
    <mergeCell ref="AN115:BA115"/>
    <mergeCell ref="BB115:BM115"/>
    <mergeCell ref="BO115:BZ115"/>
    <mergeCell ref="CC115:CO115"/>
    <mergeCell ref="CP115:DB115"/>
    <mergeCell ref="A116:AD116"/>
    <mergeCell ref="AN116:BA116"/>
    <mergeCell ref="CP117:DB117"/>
    <mergeCell ref="A118:AD118"/>
    <mergeCell ref="AN118:BA118"/>
    <mergeCell ref="BB118:BM118"/>
    <mergeCell ref="BO118:BZ118"/>
    <mergeCell ref="CC118:CO118"/>
    <mergeCell ref="CP118:DB118"/>
    <mergeCell ref="BB116:BM116"/>
    <mergeCell ref="BO116:BZ116"/>
    <mergeCell ref="CC116:CO116"/>
    <mergeCell ref="CP116:DB116"/>
    <mergeCell ref="A117:AD117"/>
    <mergeCell ref="AE117:AL122"/>
    <mergeCell ref="AN117:BA117"/>
    <mergeCell ref="BB117:BM117"/>
    <mergeCell ref="BO117:BZ117"/>
    <mergeCell ref="CC117:CO117"/>
    <mergeCell ref="A120:AD120"/>
    <mergeCell ref="AN120:BA120"/>
    <mergeCell ref="BB120:BM120"/>
    <mergeCell ref="BO120:BZ120"/>
    <mergeCell ref="CC120:CO120"/>
    <mergeCell ref="CP120:DB120"/>
    <mergeCell ref="A119:AD119"/>
    <mergeCell ref="AN119:BA119"/>
    <mergeCell ref="BB119:BM119"/>
    <mergeCell ref="BO119:BZ119"/>
    <mergeCell ref="CC119:CO119"/>
    <mergeCell ref="CP119:DB119"/>
    <mergeCell ref="BO125:BZ125"/>
    <mergeCell ref="A122:AD122"/>
    <mergeCell ref="AN122:BA122"/>
    <mergeCell ref="BB122:BM122"/>
    <mergeCell ref="BO122:BZ122"/>
    <mergeCell ref="CC122:CO122"/>
    <mergeCell ref="CP122:DB122"/>
    <mergeCell ref="A121:AD121"/>
    <mergeCell ref="AN121:BA121"/>
    <mergeCell ref="BB121:BM121"/>
    <mergeCell ref="BO121:BZ121"/>
    <mergeCell ref="CC121:CO121"/>
    <mergeCell ref="CP121:DB121"/>
    <mergeCell ref="CC125:CO125"/>
    <mergeCell ref="CP125:DB125"/>
    <mergeCell ref="A126:AD126"/>
    <mergeCell ref="AN126:BA126"/>
    <mergeCell ref="BB126:BM126"/>
    <mergeCell ref="BO126:BZ126"/>
    <mergeCell ref="CC126:CO126"/>
    <mergeCell ref="CP126:DB126"/>
    <mergeCell ref="CP123:DB123"/>
    <mergeCell ref="A124:AD124"/>
    <mergeCell ref="AN124:BA124"/>
    <mergeCell ref="BB124:BM124"/>
    <mergeCell ref="BO124:BZ124"/>
    <mergeCell ref="CC124:CO124"/>
    <mergeCell ref="CP124:DB124"/>
    <mergeCell ref="A123:AD123"/>
    <mergeCell ref="AE123:AL126"/>
    <mergeCell ref="AN123:BA123"/>
    <mergeCell ref="BB123:BM123"/>
    <mergeCell ref="BO123:BZ123"/>
    <mergeCell ref="CC123:CO123"/>
    <mergeCell ref="A125:AD125"/>
    <mergeCell ref="AN125:BA125"/>
    <mergeCell ref="BB125:BM125"/>
    <mergeCell ref="CP127:DB127"/>
    <mergeCell ref="A128:AD128"/>
    <mergeCell ref="AN128:BA128"/>
    <mergeCell ref="BB128:BM128"/>
    <mergeCell ref="BO128:BZ128"/>
    <mergeCell ref="CC128:CO128"/>
    <mergeCell ref="CP128:DB128"/>
    <mergeCell ref="A127:AD127"/>
    <mergeCell ref="AE127:AL128"/>
    <mergeCell ref="AN127:BA127"/>
    <mergeCell ref="BB127:BM127"/>
    <mergeCell ref="BO127:BZ127"/>
    <mergeCell ref="CC127:CO127"/>
    <mergeCell ref="CP129:DB129"/>
    <mergeCell ref="C133:DC133"/>
    <mergeCell ref="C135:DC135"/>
    <mergeCell ref="C137:DC137"/>
    <mergeCell ref="C139:DC139"/>
    <mergeCell ref="A129:AD129"/>
    <mergeCell ref="AE129:AL129"/>
    <mergeCell ref="AN129:BA129"/>
    <mergeCell ref="BB129:BM129"/>
    <mergeCell ref="BO129:BZ129"/>
    <mergeCell ref="CC129:CO129"/>
  </mergeCells>
  <pageMargins left="0.51181102362204722" right="0.51181102362204722" top="0.59055118110236227" bottom="0.59055118110236227" header="0.31496062992125984" footer="0.31496062992125984"/>
  <pageSetup paperSize="9" scale="37" fitToHeight="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44"/>
  <sheetViews>
    <sheetView topLeftCell="A21" zoomScale="87" zoomScaleNormal="87" workbookViewId="0">
      <selection activeCell="AY24" sqref="AY24"/>
    </sheetView>
  </sheetViews>
  <sheetFormatPr defaultColWidth="0.88671875" defaultRowHeight="13.8" x14ac:dyDescent="0.25"/>
  <cols>
    <col min="1" max="23" width="0.88671875" style="1"/>
    <col min="24" max="24" width="17.6640625" style="1" customWidth="1"/>
    <col min="25" max="35" width="0.88671875" style="1"/>
    <col min="36" max="36" width="3.6640625" style="1" customWidth="1"/>
    <col min="37" max="41" width="0.88671875" style="1"/>
    <col min="42" max="42" width="4.44140625" style="1" customWidth="1"/>
    <col min="43" max="45" width="0.88671875" style="1"/>
    <col min="46" max="46" width="0.88671875" style="1" customWidth="1"/>
    <col min="47" max="47" width="13.44140625" style="1" customWidth="1"/>
    <col min="48" max="48" width="16.109375" style="1" customWidth="1"/>
    <col min="49" max="49" width="17" style="1" customWidth="1"/>
    <col min="50" max="50" width="14.6640625" style="1" customWidth="1"/>
    <col min="51" max="51" width="17.109375" style="1" customWidth="1"/>
    <col min="52" max="52" width="16" style="1" customWidth="1"/>
    <col min="53" max="53" width="16.5546875" style="1" customWidth="1"/>
    <col min="54" max="16384" width="0.88671875" style="1"/>
  </cols>
  <sheetData>
    <row r="1" spans="1:53" hidden="1" x14ac:dyDescent="0.25"/>
    <row r="2" spans="1:53" hidden="1" x14ac:dyDescent="0.25"/>
    <row r="4" spans="1:53" ht="18.75" customHeight="1" x14ac:dyDescent="0.3">
      <c r="BA4" s="22" t="s">
        <v>296</v>
      </c>
    </row>
    <row r="5" spans="1:53" ht="19.5" customHeight="1" x14ac:dyDescent="0.25">
      <c r="A5" s="261" t="s">
        <v>275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/>
      <c r="AA5" s="261"/>
      <c r="AB5" s="261"/>
      <c r="AC5" s="261"/>
      <c r="AD5" s="261"/>
      <c r="AE5" s="261"/>
      <c r="AF5" s="261"/>
      <c r="AG5" s="261"/>
      <c r="AH5" s="261"/>
      <c r="AI5" s="261"/>
      <c r="AJ5" s="261"/>
      <c r="AK5" s="261"/>
      <c r="AL5" s="261"/>
      <c r="AM5" s="261"/>
      <c r="AN5" s="261"/>
      <c r="AO5" s="261"/>
      <c r="AP5" s="261"/>
      <c r="AQ5" s="261"/>
      <c r="AR5" s="261"/>
      <c r="AS5" s="261"/>
      <c r="AT5" s="261"/>
      <c r="AU5" s="261"/>
      <c r="AV5" s="261"/>
      <c r="AW5" s="261"/>
      <c r="AX5" s="261"/>
      <c r="AY5" s="261"/>
      <c r="AZ5" s="261"/>
      <c r="BA5" s="261"/>
    </row>
    <row r="6" spans="1:53" s="23" customFormat="1" ht="19.5" customHeight="1" x14ac:dyDescent="0.25">
      <c r="A6" s="261" t="s">
        <v>362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1"/>
      <c r="AA6" s="261"/>
      <c r="AB6" s="261"/>
      <c r="AC6" s="261"/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261"/>
      <c r="AP6" s="261"/>
      <c r="AQ6" s="261"/>
      <c r="AR6" s="261"/>
      <c r="AS6" s="261"/>
      <c r="AT6" s="261"/>
      <c r="AU6" s="261"/>
      <c r="AV6" s="261"/>
      <c r="AW6" s="261"/>
      <c r="AX6" s="261"/>
      <c r="AY6" s="261"/>
      <c r="AZ6" s="261"/>
      <c r="BA6" s="261"/>
    </row>
    <row r="7" spans="1:53" ht="21.75" customHeight="1" x14ac:dyDescent="0.25">
      <c r="A7" s="210" t="s">
        <v>186</v>
      </c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211"/>
      <c r="AE7" s="211"/>
      <c r="AF7" s="211"/>
      <c r="AG7" s="211"/>
      <c r="AH7" s="211"/>
      <c r="AI7" s="211"/>
      <c r="AJ7" s="211"/>
      <c r="AK7" s="211"/>
      <c r="AL7" s="211"/>
      <c r="AM7" s="211"/>
      <c r="AN7" s="211"/>
      <c r="AO7" s="211"/>
      <c r="AP7" s="211"/>
      <c r="AQ7" s="211"/>
      <c r="AR7" s="211"/>
      <c r="AS7" s="211"/>
      <c r="AT7" s="211"/>
      <c r="AU7" s="211"/>
      <c r="AV7" s="211"/>
      <c r="AW7" s="211"/>
      <c r="AX7" s="211"/>
      <c r="AY7" s="211"/>
      <c r="AZ7" s="211"/>
      <c r="BA7" s="211"/>
    </row>
    <row r="8" spans="1:53" s="6" customFormat="1" ht="24" customHeight="1" x14ac:dyDescent="0.25">
      <c r="A8" s="262" t="s">
        <v>44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  <c r="V8" s="262"/>
      <c r="W8" s="262"/>
      <c r="X8" s="262"/>
      <c r="Y8" s="262"/>
      <c r="Z8" s="262"/>
      <c r="AA8" s="262"/>
      <c r="AB8" s="262"/>
      <c r="AC8" s="262"/>
      <c r="AD8" s="262"/>
      <c r="AE8" s="262" t="s">
        <v>87</v>
      </c>
      <c r="AF8" s="262"/>
      <c r="AG8" s="262"/>
      <c r="AH8" s="262"/>
      <c r="AI8" s="262"/>
      <c r="AJ8" s="262"/>
      <c r="AK8" s="262"/>
      <c r="AL8" s="262"/>
      <c r="AM8" s="262" t="s">
        <v>88</v>
      </c>
      <c r="AN8" s="262"/>
      <c r="AO8" s="262"/>
      <c r="AP8" s="262"/>
      <c r="AQ8" s="262"/>
      <c r="AR8" s="262"/>
      <c r="AS8" s="262"/>
      <c r="AT8" s="262"/>
      <c r="AU8" s="272" t="s">
        <v>343</v>
      </c>
      <c r="AV8" s="269" t="s">
        <v>92</v>
      </c>
      <c r="AW8" s="270"/>
      <c r="AX8" s="270"/>
      <c r="AY8" s="270"/>
      <c r="AZ8" s="270"/>
      <c r="BA8" s="271"/>
    </row>
    <row r="9" spans="1:53" s="6" customFormat="1" ht="20.25" customHeight="1" x14ac:dyDescent="0.25">
      <c r="A9" s="262"/>
      <c r="B9" s="262"/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262"/>
      <c r="U9" s="262"/>
      <c r="V9" s="262"/>
      <c r="W9" s="262"/>
      <c r="X9" s="262"/>
      <c r="Y9" s="262"/>
      <c r="Z9" s="262"/>
      <c r="AA9" s="262"/>
      <c r="AB9" s="262"/>
      <c r="AC9" s="262"/>
      <c r="AD9" s="262"/>
      <c r="AE9" s="262"/>
      <c r="AF9" s="262"/>
      <c r="AG9" s="262"/>
      <c r="AH9" s="262"/>
      <c r="AI9" s="262"/>
      <c r="AJ9" s="262"/>
      <c r="AK9" s="262"/>
      <c r="AL9" s="262"/>
      <c r="AM9" s="262"/>
      <c r="AN9" s="262"/>
      <c r="AO9" s="262"/>
      <c r="AP9" s="262"/>
      <c r="AQ9" s="262"/>
      <c r="AR9" s="262"/>
      <c r="AS9" s="262"/>
      <c r="AT9" s="262"/>
      <c r="AU9" s="273"/>
      <c r="AV9" s="266" t="s">
        <v>8</v>
      </c>
      <c r="AW9" s="267"/>
      <c r="AX9" s="267"/>
      <c r="AY9" s="267"/>
      <c r="AZ9" s="267"/>
      <c r="BA9" s="268"/>
    </row>
    <row r="10" spans="1:53" s="6" customFormat="1" ht="57" customHeight="1" x14ac:dyDescent="0.25">
      <c r="A10" s="262"/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  <c r="V10" s="262"/>
      <c r="W10" s="262"/>
      <c r="X10" s="262"/>
      <c r="Y10" s="262"/>
      <c r="Z10" s="262"/>
      <c r="AA10" s="262"/>
      <c r="AB10" s="262"/>
      <c r="AC10" s="262"/>
      <c r="AD10" s="262"/>
      <c r="AE10" s="262"/>
      <c r="AF10" s="262"/>
      <c r="AG10" s="262"/>
      <c r="AH10" s="262"/>
      <c r="AI10" s="262"/>
      <c r="AJ10" s="262"/>
      <c r="AK10" s="262"/>
      <c r="AL10" s="262"/>
      <c r="AM10" s="262"/>
      <c r="AN10" s="262"/>
      <c r="AO10" s="262"/>
      <c r="AP10" s="262"/>
      <c r="AQ10" s="262"/>
      <c r="AR10" s="262"/>
      <c r="AS10" s="262"/>
      <c r="AT10" s="262"/>
      <c r="AU10" s="273"/>
      <c r="AV10" s="263" t="s">
        <v>316</v>
      </c>
      <c r="AW10" s="264"/>
      <c r="AX10" s="265"/>
      <c r="AY10" s="262" t="s">
        <v>317</v>
      </c>
      <c r="AZ10" s="262"/>
      <c r="BA10" s="262"/>
    </row>
    <row r="11" spans="1:53" s="6" customFormat="1" ht="37.950000000000003" customHeight="1" x14ac:dyDescent="0.25">
      <c r="A11" s="262"/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2"/>
      <c r="AA11" s="262"/>
      <c r="AB11" s="262"/>
      <c r="AC11" s="262"/>
      <c r="AD11" s="262"/>
      <c r="AE11" s="262"/>
      <c r="AF11" s="262"/>
      <c r="AG11" s="262"/>
      <c r="AH11" s="262"/>
      <c r="AI11" s="262"/>
      <c r="AJ11" s="262"/>
      <c r="AK11" s="262"/>
      <c r="AL11" s="262"/>
      <c r="AM11" s="262"/>
      <c r="AN11" s="262"/>
      <c r="AO11" s="262"/>
      <c r="AP11" s="262"/>
      <c r="AQ11" s="262"/>
      <c r="AR11" s="262"/>
      <c r="AS11" s="262"/>
      <c r="AT11" s="262"/>
      <c r="AU11" s="274"/>
      <c r="AV11" s="102" t="s">
        <v>339</v>
      </c>
      <c r="AW11" s="24" t="s">
        <v>340</v>
      </c>
      <c r="AX11" s="24" t="s">
        <v>341</v>
      </c>
      <c r="AY11" s="24" t="s">
        <v>339</v>
      </c>
      <c r="AZ11" s="24" t="s">
        <v>340</v>
      </c>
      <c r="BA11" s="24" t="s">
        <v>341</v>
      </c>
    </row>
    <row r="12" spans="1:53" s="6" customFormat="1" ht="22.2" customHeight="1" x14ac:dyDescent="0.25">
      <c r="A12" s="258">
        <v>1</v>
      </c>
      <c r="B12" s="258"/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O12" s="258"/>
      <c r="P12" s="258"/>
      <c r="Q12" s="258"/>
      <c r="R12" s="258"/>
      <c r="S12" s="258"/>
      <c r="T12" s="258"/>
      <c r="U12" s="258"/>
      <c r="V12" s="258"/>
      <c r="W12" s="258"/>
      <c r="X12" s="258"/>
      <c r="Y12" s="258"/>
      <c r="Z12" s="258"/>
      <c r="AA12" s="258"/>
      <c r="AB12" s="258"/>
      <c r="AC12" s="258"/>
      <c r="AD12" s="258"/>
      <c r="AE12" s="258">
        <v>2</v>
      </c>
      <c r="AF12" s="258"/>
      <c r="AG12" s="258"/>
      <c r="AH12" s="258"/>
      <c r="AI12" s="258"/>
      <c r="AJ12" s="258"/>
      <c r="AK12" s="258"/>
      <c r="AL12" s="258"/>
      <c r="AM12" s="258">
        <v>3</v>
      </c>
      <c r="AN12" s="258"/>
      <c r="AO12" s="258"/>
      <c r="AP12" s="258"/>
      <c r="AQ12" s="258"/>
      <c r="AR12" s="258"/>
      <c r="AS12" s="258"/>
      <c r="AT12" s="258"/>
      <c r="AU12" s="103">
        <v>4</v>
      </c>
      <c r="AV12" s="103">
        <v>5</v>
      </c>
      <c r="AW12" s="103">
        <v>6</v>
      </c>
      <c r="AX12" s="103">
        <v>7</v>
      </c>
      <c r="AY12" s="103">
        <v>8</v>
      </c>
      <c r="AZ12" s="103">
        <v>9</v>
      </c>
      <c r="BA12" s="103">
        <v>10</v>
      </c>
    </row>
    <row r="13" spans="1:53" s="4" customFormat="1" ht="30.75" customHeight="1" x14ac:dyDescent="0.25">
      <c r="A13" s="275" t="s">
        <v>312</v>
      </c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5"/>
      <c r="P13" s="275"/>
      <c r="Q13" s="275"/>
      <c r="R13" s="275"/>
      <c r="S13" s="275"/>
      <c r="T13" s="275"/>
      <c r="U13" s="275"/>
      <c r="V13" s="275"/>
      <c r="W13" s="275"/>
      <c r="X13" s="275"/>
      <c r="Y13" s="275"/>
      <c r="Z13" s="275"/>
      <c r="AA13" s="275"/>
      <c r="AB13" s="275"/>
      <c r="AC13" s="275"/>
      <c r="AD13" s="275"/>
      <c r="AE13" s="257" t="s">
        <v>89</v>
      </c>
      <c r="AF13" s="257"/>
      <c r="AG13" s="257"/>
      <c r="AH13" s="257"/>
      <c r="AI13" s="257"/>
      <c r="AJ13" s="257"/>
      <c r="AK13" s="257"/>
      <c r="AL13" s="257"/>
      <c r="AM13" s="257" t="s">
        <v>45</v>
      </c>
      <c r="AN13" s="257"/>
      <c r="AO13" s="257"/>
      <c r="AP13" s="257"/>
      <c r="AQ13" s="257"/>
      <c r="AR13" s="257"/>
      <c r="AS13" s="257"/>
      <c r="AT13" s="257"/>
      <c r="AU13" s="72" t="s">
        <v>45</v>
      </c>
      <c r="AV13" s="72">
        <f t="shared" ref="AV13:BA13" si="0">AV15+AV22</f>
        <v>0</v>
      </c>
      <c r="AW13" s="72">
        <f t="shared" si="0"/>
        <v>0</v>
      </c>
      <c r="AX13" s="72">
        <f t="shared" si="0"/>
        <v>0</v>
      </c>
      <c r="AY13" s="72">
        <f t="shared" si="0"/>
        <v>4901738.04</v>
      </c>
      <c r="AZ13" s="72">
        <f t="shared" si="0"/>
        <v>0</v>
      </c>
      <c r="BA13" s="72">
        <f t="shared" si="0"/>
        <v>0</v>
      </c>
    </row>
    <row r="14" spans="1:53" s="7" customFormat="1" ht="16.5" customHeight="1" x14ac:dyDescent="0.25">
      <c r="A14" s="255" t="s">
        <v>93</v>
      </c>
      <c r="B14" s="255"/>
      <c r="C14" s="255"/>
      <c r="D14" s="255"/>
      <c r="E14" s="255"/>
      <c r="F14" s="255"/>
      <c r="G14" s="255"/>
      <c r="H14" s="255"/>
      <c r="I14" s="255"/>
      <c r="J14" s="255"/>
      <c r="K14" s="255"/>
      <c r="L14" s="255"/>
      <c r="M14" s="255"/>
      <c r="N14" s="255"/>
      <c r="O14" s="255"/>
      <c r="P14" s="255"/>
      <c r="Q14" s="255"/>
      <c r="R14" s="255"/>
      <c r="S14" s="255"/>
      <c r="T14" s="255"/>
      <c r="U14" s="255"/>
      <c r="V14" s="255"/>
      <c r="W14" s="255"/>
      <c r="X14" s="255"/>
      <c r="Y14" s="255"/>
      <c r="Z14" s="255"/>
      <c r="AA14" s="255"/>
      <c r="AB14" s="255"/>
      <c r="AC14" s="255"/>
      <c r="AD14" s="255"/>
      <c r="AE14" s="253"/>
      <c r="AF14" s="253"/>
      <c r="AG14" s="253"/>
      <c r="AH14" s="253"/>
      <c r="AI14" s="253"/>
      <c r="AJ14" s="253"/>
      <c r="AK14" s="253"/>
      <c r="AL14" s="253"/>
      <c r="AM14" s="254" t="s">
        <v>45</v>
      </c>
      <c r="AN14" s="254"/>
      <c r="AO14" s="254"/>
      <c r="AP14" s="254"/>
      <c r="AQ14" s="254"/>
      <c r="AR14" s="254"/>
      <c r="AS14" s="254"/>
      <c r="AT14" s="254"/>
      <c r="AU14" s="25" t="s">
        <v>45</v>
      </c>
      <c r="AV14" s="25" t="s">
        <v>45</v>
      </c>
      <c r="AW14" s="25" t="s">
        <v>45</v>
      </c>
      <c r="AX14" s="25" t="s">
        <v>45</v>
      </c>
      <c r="AY14" s="25" t="s">
        <v>45</v>
      </c>
      <c r="AZ14" s="25" t="s">
        <v>45</v>
      </c>
      <c r="BA14" s="25" t="s">
        <v>45</v>
      </c>
    </row>
    <row r="15" spans="1:53" s="7" customFormat="1" ht="30" customHeight="1" x14ac:dyDescent="0.25">
      <c r="A15" s="259" t="s">
        <v>315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  <c r="AB15" s="259"/>
      <c r="AC15" s="259"/>
      <c r="AD15" s="259"/>
      <c r="AE15" s="260" t="s">
        <v>90</v>
      </c>
      <c r="AF15" s="260"/>
      <c r="AG15" s="260"/>
      <c r="AH15" s="260"/>
      <c r="AI15" s="260"/>
      <c r="AJ15" s="260"/>
      <c r="AK15" s="260"/>
      <c r="AL15" s="260"/>
      <c r="AM15" s="260" t="s">
        <v>45</v>
      </c>
      <c r="AN15" s="260"/>
      <c r="AO15" s="260"/>
      <c r="AP15" s="260"/>
      <c r="AQ15" s="260"/>
      <c r="AR15" s="260"/>
      <c r="AS15" s="260"/>
      <c r="AT15" s="260"/>
      <c r="AU15" s="105" t="s">
        <v>45</v>
      </c>
      <c r="AV15" s="71">
        <f t="shared" ref="AV15:BA15" si="1">AV16+AV18+AV20</f>
        <v>0</v>
      </c>
      <c r="AW15" s="71">
        <f t="shared" si="1"/>
        <v>0</v>
      </c>
      <c r="AX15" s="71">
        <f t="shared" si="1"/>
        <v>0</v>
      </c>
      <c r="AY15" s="71">
        <f t="shared" si="1"/>
        <v>0</v>
      </c>
      <c r="AZ15" s="71">
        <f t="shared" si="1"/>
        <v>0</v>
      </c>
      <c r="BA15" s="71">
        <f t="shared" si="1"/>
        <v>0</v>
      </c>
    </row>
    <row r="16" spans="1:53" s="7" customFormat="1" ht="39.6" customHeight="1" x14ac:dyDescent="0.25">
      <c r="A16" s="256" t="s">
        <v>276</v>
      </c>
      <c r="B16" s="256"/>
      <c r="C16" s="256"/>
      <c r="D16" s="256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  <c r="R16" s="256"/>
      <c r="S16" s="256"/>
      <c r="T16" s="256"/>
      <c r="U16" s="256"/>
      <c r="V16" s="256"/>
      <c r="W16" s="256"/>
      <c r="X16" s="256"/>
      <c r="Y16" s="256"/>
      <c r="Z16" s="256"/>
      <c r="AA16" s="256"/>
      <c r="AB16" s="256"/>
      <c r="AC16" s="256"/>
      <c r="AD16" s="256"/>
      <c r="AE16" s="253"/>
      <c r="AF16" s="253"/>
      <c r="AG16" s="253"/>
      <c r="AH16" s="253"/>
      <c r="AI16" s="253"/>
      <c r="AJ16" s="253"/>
      <c r="AK16" s="253"/>
      <c r="AL16" s="253"/>
      <c r="AM16" s="254"/>
      <c r="AN16" s="254"/>
      <c r="AO16" s="254"/>
      <c r="AP16" s="254"/>
      <c r="AQ16" s="254"/>
      <c r="AR16" s="254"/>
      <c r="AS16" s="254"/>
      <c r="AT16" s="254"/>
      <c r="AU16" s="21"/>
      <c r="AV16" s="21"/>
      <c r="AW16" s="21"/>
      <c r="AX16" s="21"/>
      <c r="AY16" s="21"/>
      <c r="AZ16" s="21"/>
      <c r="BA16" s="21"/>
    </row>
    <row r="17" spans="1:53" s="7" customFormat="1" ht="48" customHeight="1" x14ac:dyDescent="0.25">
      <c r="A17" s="252" t="s">
        <v>321</v>
      </c>
      <c r="B17" s="252"/>
      <c r="C17" s="252"/>
      <c r="D17" s="252"/>
      <c r="E17" s="252"/>
      <c r="F17" s="252"/>
      <c r="G17" s="252"/>
      <c r="H17" s="252"/>
      <c r="I17" s="252"/>
      <c r="J17" s="252"/>
      <c r="K17" s="252"/>
      <c r="L17" s="252"/>
      <c r="M17" s="252"/>
      <c r="N17" s="252"/>
      <c r="O17" s="252"/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2"/>
      <c r="AA17" s="252"/>
      <c r="AB17" s="252"/>
      <c r="AC17" s="252"/>
      <c r="AD17" s="252"/>
      <c r="AE17" s="253"/>
      <c r="AF17" s="253"/>
      <c r="AG17" s="253"/>
      <c r="AH17" s="253"/>
      <c r="AI17" s="253"/>
      <c r="AJ17" s="253"/>
      <c r="AK17" s="253"/>
      <c r="AL17" s="253"/>
      <c r="AM17" s="254"/>
      <c r="AN17" s="254"/>
      <c r="AO17" s="254"/>
      <c r="AP17" s="254"/>
      <c r="AQ17" s="254"/>
      <c r="AR17" s="254"/>
      <c r="AS17" s="254"/>
      <c r="AT17" s="254"/>
      <c r="AU17" s="21"/>
      <c r="AV17" s="21"/>
      <c r="AW17" s="21"/>
      <c r="AX17" s="21"/>
      <c r="AY17" s="21"/>
      <c r="AZ17" s="21"/>
      <c r="BA17" s="21"/>
    </row>
    <row r="18" spans="1:53" s="7" customFormat="1" ht="42.6" customHeight="1" x14ac:dyDescent="0.25">
      <c r="A18" s="256" t="s">
        <v>277</v>
      </c>
      <c r="B18" s="256"/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256"/>
      <c r="T18" s="256"/>
      <c r="U18" s="256"/>
      <c r="V18" s="256"/>
      <c r="W18" s="256"/>
      <c r="X18" s="256"/>
      <c r="Y18" s="256"/>
      <c r="Z18" s="256"/>
      <c r="AA18" s="256"/>
      <c r="AB18" s="256"/>
      <c r="AC18" s="256"/>
      <c r="AD18" s="256"/>
      <c r="AE18" s="253"/>
      <c r="AF18" s="253"/>
      <c r="AG18" s="253"/>
      <c r="AH18" s="253"/>
      <c r="AI18" s="253"/>
      <c r="AJ18" s="253"/>
      <c r="AK18" s="253"/>
      <c r="AL18" s="253"/>
      <c r="AM18" s="254"/>
      <c r="AN18" s="254"/>
      <c r="AO18" s="254"/>
      <c r="AP18" s="254"/>
      <c r="AQ18" s="254"/>
      <c r="AR18" s="254"/>
      <c r="AS18" s="254"/>
      <c r="AT18" s="254"/>
      <c r="AU18" s="21"/>
      <c r="AV18" s="21"/>
      <c r="AW18" s="21"/>
      <c r="AX18" s="21"/>
      <c r="AY18" s="21"/>
      <c r="AZ18" s="21"/>
      <c r="BA18" s="21"/>
    </row>
    <row r="19" spans="1:53" s="7" customFormat="1" ht="48" customHeight="1" x14ac:dyDescent="0.25">
      <c r="A19" s="252" t="s">
        <v>321</v>
      </c>
      <c r="B19" s="252"/>
      <c r="C19" s="252"/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  <c r="O19" s="252"/>
      <c r="P19" s="252"/>
      <c r="Q19" s="252"/>
      <c r="R19" s="252"/>
      <c r="S19" s="252"/>
      <c r="T19" s="252"/>
      <c r="U19" s="252"/>
      <c r="V19" s="252"/>
      <c r="W19" s="252"/>
      <c r="X19" s="252"/>
      <c r="Y19" s="252"/>
      <c r="Z19" s="252"/>
      <c r="AA19" s="252"/>
      <c r="AB19" s="252"/>
      <c r="AC19" s="252"/>
      <c r="AD19" s="252"/>
      <c r="AE19" s="253"/>
      <c r="AF19" s="253"/>
      <c r="AG19" s="253"/>
      <c r="AH19" s="253"/>
      <c r="AI19" s="253"/>
      <c r="AJ19" s="253"/>
      <c r="AK19" s="253"/>
      <c r="AL19" s="253"/>
      <c r="AM19" s="254"/>
      <c r="AN19" s="254"/>
      <c r="AO19" s="254"/>
      <c r="AP19" s="254"/>
      <c r="AQ19" s="254"/>
      <c r="AR19" s="254"/>
      <c r="AS19" s="254"/>
      <c r="AT19" s="254"/>
      <c r="AU19" s="21"/>
      <c r="AV19" s="21"/>
      <c r="AW19" s="21"/>
      <c r="AX19" s="21"/>
      <c r="AY19" s="21"/>
      <c r="AZ19" s="21"/>
      <c r="BA19" s="21"/>
    </row>
    <row r="20" spans="1:53" s="7" customFormat="1" ht="43.2" customHeight="1" x14ac:dyDescent="0.25">
      <c r="A20" s="256" t="s">
        <v>278</v>
      </c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  <c r="Z20" s="256"/>
      <c r="AA20" s="256"/>
      <c r="AB20" s="256"/>
      <c r="AC20" s="256"/>
      <c r="AD20" s="256"/>
      <c r="AE20" s="253"/>
      <c r="AF20" s="253"/>
      <c r="AG20" s="253"/>
      <c r="AH20" s="253"/>
      <c r="AI20" s="253"/>
      <c r="AJ20" s="253"/>
      <c r="AK20" s="253"/>
      <c r="AL20" s="253"/>
      <c r="AM20" s="254"/>
      <c r="AN20" s="254"/>
      <c r="AO20" s="254"/>
      <c r="AP20" s="254"/>
      <c r="AQ20" s="254"/>
      <c r="AR20" s="254"/>
      <c r="AS20" s="254"/>
      <c r="AT20" s="254"/>
      <c r="AU20" s="21"/>
      <c r="AV20" s="21"/>
      <c r="AW20" s="21"/>
      <c r="AX20" s="21"/>
      <c r="AY20" s="21"/>
      <c r="AZ20" s="21"/>
      <c r="BA20" s="21"/>
    </row>
    <row r="21" spans="1:53" s="7" customFormat="1" ht="29.4" customHeight="1" x14ac:dyDescent="0.25">
      <c r="A21" s="252" t="s">
        <v>319</v>
      </c>
      <c r="B21" s="252"/>
      <c r="C21" s="252"/>
      <c r="D21" s="252"/>
      <c r="E21" s="252"/>
      <c r="F21" s="252"/>
      <c r="G21" s="252"/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  <c r="AE21" s="253"/>
      <c r="AF21" s="253"/>
      <c r="AG21" s="253"/>
      <c r="AH21" s="253"/>
      <c r="AI21" s="253"/>
      <c r="AJ21" s="253"/>
      <c r="AK21" s="253"/>
      <c r="AL21" s="253"/>
      <c r="AM21" s="254"/>
      <c r="AN21" s="254"/>
      <c r="AO21" s="254"/>
      <c r="AP21" s="254"/>
      <c r="AQ21" s="254"/>
      <c r="AR21" s="254"/>
      <c r="AS21" s="254"/>
      <c r="AT21" s="254"/>
      <c r="AU21" s="21"/>
      <c r="AV21" s="21"/>
      <c r="AW21" s="21"/>
      <c r="AX21" s="21"/>
      <c r="AY21" s="21"/>
      <c r="AZ21" s="21"/>
      <c r="BA21" s="21"/>
    </row>
    <row r="22" spans="1:53" s="7" customFormat="1" ht="37.5" customHeight="1" x14ac:dyDescent="0.25">
      <c r="A22" s="259" t="s">
        <v>320</v>
      </c>
      <c r="B22" s="259"/>
      <c r="C22" s="259"/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259"/>
      <c r="O22" s="259"/>
      <c r="P22" s="259"/>
      <c r="Q22" s="259"/>
      <c r="R22" s="259"/>
      <c r="S22" s="259"/>
      <c r="T22" s="259"/>
      <c r="U22" s="259"/>
      <c r="V22" s="259"/>
      <c r="W22" s="259"/>
      <c r="X22" s="259"/>
      <c r="Y22" s="259"/>
      <c r="Z22" s="259"/>
      <c r="AA22" s="259"/>
      <c r="AB22" s="259"/>
      <c r="AC22" s="259"/>
      <c r="AD22" s="259"/>
      <c r="AE22" s="260" t="s">
        <v>91</v>
      </c>
      <c r="AF22" s="260"/>
      <c r="AG22" s="260"/>
      <c r="AH22" s="260"/>
      <c r="AI22" s="260"/>
      <c r="AJ22" s="260"/>
      <c r="AK22" s="260"/>
      <c r="AL22" s="260"/>
      <c r="AM22" s="260" t="s">
        <v>45</v>
      </c>
      <c r="AN22" s="260"/>
      <c r="AO22" s="260"/>
      <c r="AP22" s="260"/>
      <c r="AQ22" s="260"/>
      <c r="AR22" s="260"/>
      <c r="AS22" s="260"/>
      <c r="AT22" s="260"/>
      <c r="AU22" s="71">
        <f t="shared" ref="AU22:BA22" si="2">AU23+AU25+AU28</f>
        <v>0</v>
      </c>
      <c r="AV22" s="71">
        <f t="shared" si="2"/>
        <v>0</v>
      </c>
      <c r="AW22" s="71">
        <f t="shared" si="2"/>
        <v>0</v>
      </c>
      <c r="AX22" s="71">
        <f t="shared" si="2"/>
        <v>0</v>
      </c>
      <c r="AY22" s="71">
        <f t="shared" si="2"/>
        <v>4901738.04</v>
      </c>
      <c r="AZ22" s="71">
        <f t="shared" si="2"/>
        <v>0</v>
      </c>
      <c r="BA22" s="71">
        <f t="shared" si="2"/>
        <v>0</v>
      </c>
    </row>
    <row r="23" spans="1:53" s="7" customFormat="1" ht="43.2" customHeight="1" x14ac:dyDescent="0.25">
      <c r="A23" s="256" t="s">
        <v>276</v>
      </c>
      <c r="B23" s="256"/>
      <c r="C23" s="256"/>
      <c r="D23" s="256"/>
      <c r="E23" s="256"/>
      <c r="F23" s="256"/>
      <c r="G23" s="256"/>
      <c r="H23" s="256"/>
      <c r="I23" s="256"/>
      <c r="J23" s="256"/>
      <c r="K23" s="256"/>
      <c r="L23" s="256"/>
      <c r="M23" s="256"/>
      <c r="N23" s="256"/>
      <c r="O23" s="256"/>
      <c r="P23" s="256"/>
      <c r="Q23" s="256"/>
      <c r="R23" s="256"/>
      <c r="S23" s="256"/>
      <c r="T23" s="256"/>
      <c r="U23" s="256"/>
      <c r="V23" s="256"/>
      <c r="W23" s="256"/>
      <c r="X23" s="256"/>
      <c r="Y23" s="256"/>
      <c r="Z23" s="256"/>
      <c r="AA23" s="256"/>
      <c r="AB23" s="256"/>
      <c r="AC23" s="256"/>
      <c r="AD23" s="256"/>
      <c r="AE23" s="253"/>
      <c r="AF23" s="253"/>
      <c r="AG23" s="253"/>
      <c r="AH23" s="253"/>
      <c r="AI23" s="253"/>
      <c r="AJ23" s="253"/>
      <c r="AK23" s="253"/>
      <c r="AL23" s="253"/>
      <c r="AM23" s="254" t="s">
        <v>342</v>
      </c>
      <c r="AN23" s="254"/>
      <c r="AO23" s="254"/>
      <c r="AP23" s="254"/>
      <c r="AQ23" s="254"/>
      <c r="AR23" s="254"/>
      <c r="AS23" s="254"/>
      <c r="AT23" s="254"/>
      <c r="AU23" s="21"/>
      <c r="AV23" s="21"/>
      <c r="AW23" s="21"/>
      <c r="AX23" s="21"/>
      <c r="AY23" s="21">
        <v>4451738.04</v>
      </c>
      <c r="AZ23" s="21"/>
      <c r="BA23" s="21"/>
    </row>
    <row r="24" spans="1:53" s="7" customFormat="1" ht="48" customHeight="1" x14ac:dyDescent="0.25">
      <c r="A24" s="252" t="s">
        <v>321</v>
      </c>
      <c r="B24" s="252"/>
      <c r="C24" s="252"/>
      <c r="D24" s="252"/>
      <c r="E24" s="252"/>
      <c r="F24" s="252"/>
      <c r="G24" s="252"/>
      <c r="H24" s="252"/>
      <c r="I24" s="252"/>
      <c r="J24" s="252"/>
      <c r="K24" s="252"/>
      <c r="L24" s="252"/>
      <c r="M24" s="252"/>
      <c r="N24" s="252"/>
      <c r="O24" s="252"/>
      <c r="P24" s="252"/>
      <c r="Q24" s="252"/>
      <c r="R24" s="252"/>
      <c r="S24" s="252"/>
      <c r="T24" s="252"/>
      <c r="U24" s="252"/>
      <c r="V24" s="252"/>
      <c r="W24" s="252"/>
      <c r="X24" s="252"/>
      <c r="Y24" s="252"/>
      <c r="Z24" s="252"/>
      <c r="AA24" s="252"/>
      <c r="AB24" s="252"/>
      <c r="AC24" s="252"/>
      <c r="AD24" s="252"/>
      <c r="AE24" s="253"/>
      <c r="AF24" s="253"/>
      <c r="AG24" s="253"/>
      <c r="AH24" s="253"/>
      <c r="AI24" s="253"/>
      <c r="AJ24" s="253"/>
      <c r="AK24" s="253"/>
      <c r="AL24" s="253"/>
      <c r="AM24" s="254"/>
      <c r="AN24" s="254"/>
      <c r="AO24" s="254"/>
      <c r="AP24" s="254"/>
      <c r="AQ24" s="254"/>
      <c r="AR24" s="254"/>
      <c r="AS24" s="254"/>
      <c r="AT24" s="254"/>
      <c r="AU24" s="21"/>
      <c r="AV24" s="21"/>
      <c r="AW24" s="21"/>
      <c r="AX24" s="21"/>
      <c r="AY24" s="21"/>
      <c r="AZ24" s="21"/>
      <c r="BA24" s="21"/>
    </row>
    <row r="25" spans="1:53" s="7" customFormat="1" ht="45.6" customHeight="1" x14ac:dyDescent="0.25">
      <c r="A25" s="256" t="s">
        <v>277</v>
      </c>
      <c r="B25" s="256"/>
      <c r="C25" s="256"/>
      <c r="D25" s="256"/>
      <c r="E25" s="256"/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256"/>
      <c r="Q25" s="256"/>
      <c r="R25" s="256"/>
      <c r="S25" s="256"/>
      <c r="T25" s="256"/>
      <c r="U25" s="256"/>
      <c r="V25" s="256"/>
      <c r="W25" s="256"/>
      <c r="X25" s="256"/>
      <c r="Y25" s="256"/>
      <c r="Z25" s="256"/>
      <c r="AA25" s="256"/>
      <c r="AB25" s="256"/>
      <c r="AC25" s="256"/>
      <c r="AD25" s="256"/>
      <c r="AE25" s="253"/>
      <c r="AF25" s="253"/>
      <c r="AG25" s="253"/>
      <c r="AH25" s="253"/>
      <c r="AI25" s="253"/>
      <c r="AJ25" s="253"/>
      <c r="AK25" s="253"/>
      <c r="AL25" s="253"/>
      <c r="AM25" s="254" t="s">
        <v>342</v>
      </c>
      <c r="AN25" s="254"/>
      <c r="AO25" s="254"/>
      <c r="AP25" s="254"/>
      <c r="AQ25" s="254"/>
      <c r="AR25" s="254"/>
      <c r="AS25" s="254"/>
      <c r="AT25" s="254"/>
      <c r="AU25" s="112"/>
      <c r="AV25" s="21"/>
      <c r="AW25" s="21"/>
      <c r="AX25" s="21"/>
      <c r="AY25" s="21">
        <v>450000</v>
      </c>
      <c r="AZ25" s="21"/>
      <c r="BA25" s="21"/>
    </row>
    <row r="26" spans="1:53" s="7" customFormat="1" ht="48" customHeight="1" x14ac:dyDescent="0.25">
      <c r="A26" s="252" t="s">
        <v>321</v>
      </c>
      <c r="B26" s="252"/>
      <c r="C26" s="252"/>
      <c r="D26" s="252"/>
      <c r="E26" s="252"/>
      <c r="F26" s="252"/>
      <c r="G26" s="252"/>
      <c r="H26" s="252"/>
      <c r="I26" s="252"/>
      <c r="J26" s="252"/>
      <c r="K26" s="252"/>
      <c r="L26" s="252"/>
      <c r="M26" s="252"/>
      <c r="N26" s="252"/>
      <c r="O26" s="252"/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2"/>
      <c r="AA26" s="252"/>
      <c r="AB26" s="252"/>
      <c r="AC26" s="252"/>
      <c r="AD26" s="252"/>
      <c r="AE26" s="253"/>
      <c r="AF26" s="253"/>
      <c r="AG26" s="253"/>
      <c r="AH26" s="253"/>
      <c r="AI26" s="253"/>
      <c r="AJ26" s="253"/>
      <c r="AK26" s="253"/>
      <c r="AL26" s="253"/>
      <c r="AM26" s="254"/>
      <c r="AN26" s="254"/>
      <c r="AO26" s="254"/>
      <c r="AP26" s="254"/>
      <c r="AQ26" s="254"/>
      <c r="AR26" s="254"/>
      <c r="AS26" s="254"/>
      <c r="AT26" s="254"/>
      <c r="AU26" s="21"/>
      <c r="AV26" s="21"/>
      <c r="AW26" s="21"/>
      <c r="AX26" s="21"/>
      <c r="AY26" s="21"/>
      <c r="AZ26" s="21"/>
      <c r="BA26" s="21"/>
    </row>
    <row r="27" spans="1:53" s="7" customFormat="1" ht="48" customHeight="1" x14ac:dyDescent="0.25">
      <c r="A27" s="256" t="s">
        <v>278</v>
      </c>
      <c r="B27" s="256"/>
      <c r="C27" s="256"/>
      <c r="D27" s="256"/>
      <c r="E27" s="256"/>
      <c r="F27" s="256"/>
      <c r="G27" s="256"/>
      <c r="H27" s="256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3"/>
      <c r="AF27" s="253"/>
      <c r="AG27" s="253"/>
      <c r="AH27" s="253"/>
      <c r="AI27" s="253"/>
      <c r="AJ27" s="253"/>
      <c r="AK27" s="253"/>
      <c r="AL27" s="253"/>
      <c r="AM27" s="254"/>
      <c r="AN27" s="254"/>
      <c r="AO27" s="254"/>
      <c r="AP27" s="254"/>
      <c r="AQ27" s="254"/>
      <c r="AR27" s="254"/>
      <c r="AS27" s="254"/>
      <c r="AT27" s="254"/>
      <c r="AU27" s="21"/>
      <c r="AV27" s="21"/>
      <c r="AW27" s="21"/>
      <c r="AX27" s="21"/>
      <c r="AY27" s="21"/>
      <c r="AZ27" s="21"/>
      <c r="BA27" s="21"/>
    </row>
    <row r="28" spans="1:53" s="7" customFormat="1" ht="33.6" customHeight="1" x14ac:dyDescent="0.25">
      <c r="A28" s="252" t="s">
        <v>319</v>
      </c>
      <c r="B28" s="252"/>
      <c r="C28" s="252"/>
      <c r="D28" s="252"/>
      <c r="E28" s="252"/>
      <c r="F28" s="252"/>
      <c r="G28" s="252"/>
      <c r="H28" s="252"/>
      <c r="I28" s="252"/>
      <c r="J28" s="252"/>
      <c r="K28" s="252"/>
      <c r="L28" s="252"/>
      <c r="M28" s="252"/>
      <c r="N28" s="252"/>
      <c r="O28" s="252"/>
      <c r="P28" s="252"/>
      <c r="Q28" s="252"/>
      <c r="R28" s="252"/>
      <c r="S28" s="252"/>
      <c r="T28" s="252"/>
      <c r="U28" s="252"/>
      <c r="V28" s="252"/>
      <c r="W28" s="252"/>
      <c r="X28" s="252"/>
      <c r="Y28" s="252"/>
      <c r="Z28" s="252"/>
      <c r="AA28" s="252"/>
      <c r="AB28" s="252"/>
      <c r="AC28" s="252"/>
      <c r="AD28" s="252"/>
      <c r="AE28" s="253"/>
      <c r="AF28" s="253"/>
      <c r="AG28" s="253"/>
      <c r="AH28" s="253"/>
      <c r="AI28" s="253"/>
      <c r="AJ28" s="253"/>
      <c r="AK28" s="253"/>
      <c r="AL28" s="253"/>
      <c r="AM28" s="254"/>
      <c r="AN28" s="254"/>
      <c r="AO28" s="254"/>
      <c r="AP28" s="254"/>
      <c r="AQ28" s="254"/>
      <c r="AR28" s="254"/>
      <c r="AS28" s="254"/>
      <c r="AT28" s="254"/>
      <c r="AU28" s="21"/>
      <c r="AV28" s="21"/>
      <c r="AW28" s="21"/>
      <c r="AX28" s="21"/>
      <c r="AY28" s="21"/>
      <c r="AZ28" s="21"/>
      <c r="BA28" s="21"/>
    </row>
    <row r="29" spans="1:53" x14ac:dyDescent="0.25">
      <c r="AU29" s="20"/>
      <c r="AV29" s="20"/>
      <c r="AW29" s="3"/>
      <c r="AX29" s="3"/>
      <c r="AY29" s="3"/>
      <c r="AZ29" s="3"/>
      <c r="BA29" s="3"/>
    </row>
    <row r="30" spans="1:53" x14ac:dyDescent="0.25">
      <c r="A30" s="1" t="s">
        <v>265</v>
      </c>
    </row>
    <row r="32" spans="1:53" s="68" customFormat="1" ht="68.400000000000006" customHeight="1" x14ac:dyDescent="0.25">
      <c r="C32" s="173" t="s">
        <v>313</v>
      </c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3"/>
      <c r="AY32" s="173"/>
      <c r="AZ32" s="173"/>
      <c r="BA32" s="173"/>
    </row>
    <row r="34" spans="3:53" s="68" customFormat="1" ht="30" customHeight="1" x14ac:dyDescent="0.25">
      <c r="C34" s="173" t="s">
        <v>311</v>
      </c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173"/>
      <c r="AA34" s="173"/>
      <c r="AB34" s="173"/>
      <c r="AC34" s="173"/>
      <c r="AD34" s="173"/>
      <c r="AE34" s="173"/>
      <c r="AF34" s="173"/>
      <c r="AG34" s="173"/>
      <c r="AH34" s="173"/>
      <c r="AI34" s="173"/>
      <c r="AJ34" s="173"/>
      <c r="AK34" s="173"/>
      <c r="AL34" s="173"/>
      <c r="AM34" s="173"/>
      <c r="AN34" s="173"/>
      <c r="AO34" s="173"/>
      <c r="AP34" s="173"/>
      <c r="AQ34" s="173"/>
      <c r="AR34" s="173"/>
      <c r="AS34" s="173"/>
      <c r="AT34" s="173"/>
      <c r="AU34" s="173"/>
      <c r="AV34" s="173"/>
      <c r="AW34" s="173"/>
      <c r="AX34" s="173"/>
      <c r="AY34" s="173"/>
      <c r="AZ34" s="173"/>
      <c r="BA34" s="173"/>
    </row>
    <row r="37" spans="3:53" x14ac:dyDescent="0.25">
      <c r="X37" s="77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9"/>
    </row>
    <row r="38" spans="3:53" ht="18" x14ac:dyDescent="0.35">
      <c r="X38" s="80"/>
      <c r="Y38" s="81"/>
      <c r="Z38" s="81"/>
      <c r="AA38" s="81"/>
      <c r="AB38" s="81"/>
      <c r="AC38" s="81"/>
      <c r="AD38" s="82" t="s">
        <v>38</v>
      </c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3"/>
    </row>
    <row r="39" spans="3:53" ht="18" x14ac:dyDescent="0.35">
      <c r="X39" s="80"/>
      <c r="Y39" s="81"/>
      <c r="Z39" s="81"/>
      <c r="AA39" s="81"/>
      <c r="AB39" s="81"/>
      <c r="AC39" s="81"/>
      <c r="AD39" s="82" t="s">
        <v>355</v>
      </c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3"/>
    </row>
    <row r="40" spans="3:53" ht="18" x14ac:dyDescent="0.35">
      <c r="X40" s="80"/>
      <c r="Y40" s="81"/>
      <c r="Z40" s="81"/>
      <c r="AA40" s="81"/>
      <c r="AB40" s="81"/>
      <c r="AC40" s="81"/>
      <c r="AD40" s="82" t="s">
        <v>298</v>
      </c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3"/>
    </row>
    <row r="41" spans="3:53" ht="18" x14ac:dyDescent="0.35">
      <c r="X41" s="80"/>
      <c r="Y41" s="81"/>
      <c r="Z41" s="81"/>
      <c r="AA41" s="81"/>
      <c r="AB41" s="81"/>
      <c r="AC41" s="81"/>
      <c r="AD41" s="82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3"/>
    </row>
    <row r="42" spans="3:53" ht="18" x14ac:dyDescent="0.35">
      <c r="X42" s="80"/>
      <c r="Y42" s="81"/>
      <c r="Z42" s="81"/>
      <c r="AA42" s="81"/>
      <c r="AB42" s="81"/>
      <c r="AC42" s="81"/>
      <c r="AD42" s="82" t="s">
        <v>297</v>
      </c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3"/>
    </row>
    <row r="43" spans="3:53" x14ac:dyDescent="0.25">
      <c r="X43" s="84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6"/>
    </row>
    <row r="44" spans="3:53" x14ac:dyDescent="0.25"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</row>
  </sheetData>
  <mergeCells count="64">
    <mergeCell ref="A26:AD26"/>
    <mergeCell ref="AE26:AL26"/>
    <mergeCell ref="AM26:AT26"/>
    <mergeCell ref="C34:BA34"/>
    <mergeCell ref="A17:AD17"/>
    <mergeCell ref="AE17:AL17"/>
    <mergeCell ref="AM17:AT17"/>
    <mergeCell ref="A19:AD19"/>
    <mergeCell ref="AE19:AL19"/>
    <mergeCell ref="AM19:AT19"/>
    <mergeCell ref="A21:AD21"/>
    <mergeCell ref="AE21:AL21"/>
    <mergeCell ref="AM21:AT21"/>
    <mergeCell ref="A27:AD27"/>
    <mergeCell ref="AE27:AL27"/>
    <mergeCell ref="AM27:AT27"/>
    <mergeCell ref="A24:AD24"/>
    <mergeCell ref="AE24:AL24"/>
    <mergeCell ref="AM24:AT24"/>
    <mergeCell ref="A5:BA5"/>
    <mergeCell ref="A6:BA6"/>
    <mergeCell ref="A7:BA7"/>
    <mergeCell ref="A8:AD11"/>
    <mergeCell ref="AE8:AL11"/>
    <mergeCell ref="AM8:AT11"/>
    <mergeCell ref="AY10:BA10"/>
    <mergeCell ref="AV10:AX10"/>
    <mergeCell ref="AV9:BA9"/>
    <mergeCell ref="AV8:BA8"/>
    <mergeCell ref="AU8:AU11"/>
    <mergeCell ref="A13:AD13"/>
    <mergeCell ref="AE13:AL13"/>
    <mergeCell ref="AM13:AT13"/>
    <mergeCell ref="A12:AD12"/>
    <mergeCell ref="AE12:AL12"/>
    <mergeCell ref="AM12:AT12"/>
    <mergeCell ref="A23:AD23"/>
    <mergeCell ref="AE23:AL23"/>
    <mergeCell ref="AM23:AT23"/>
    <mergeCell ref="A22:AD22"/>
    <mergeCell ref="AE22:AL22"/>
    <mergeCell ref="AM22:AT22"/>
    <mergeCell ref="A20:AD20"/>
    <mergeCell ref="AE20:AL20"/>
    <mergeCell ref="AM20:AT20"/>
    <mergeCell ref="A15:AD15"/>
    <mergeCell ref="AE15:AL15"/>
    <mergeCell ref="AM15:AT15"/>
    <mergeCell ref="C32:BA32"/>
    <mergeCell ref="A28:AD28"/>
    <mergeCell ref="AE28:AL28"/>
    <mergeCell ref="AM28:AT28"/>
    <mergeCell ref="A14:AD14"/>
    <mergeCell ref="AE14:AL14"/>
    <mergeCell ref="AM14:AT14"/>
    <mergeCell ref="A18:AD18"/>
    <mergeCell ref="AE18:AL18"/>
    <mergeCell ref="AM18:AT18"/>
    <mergeCell ref="A25:AD25"/>
    <mergeCell ref="AE25:AL25"/>
    <mergeCell ref="AM25:AT25"/>
    <mergeCell ref="A16:AD16"/>
    <mergeCell ref="AE16:AL16"/>
    <mergeCell ref="AM16:AT16"/>
  </mergeCells>
  <pageMargins left="0.31496062992125984" right="0.31496062992125984" top="0.35433070866141736" bottom="0.35433070866141736" header="0.31496062992125984" footer="0.31496062992125984"/>
  <pageSetup paperSize="9" scale="82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S141"/>
  <sheetViews>
    <sheetView tabSelected="1" topLeftCell="N13" zoomScale="82" zoomScaleNormal="82" workbookViewId="0">
      <selection activeCell="AZ59" sqref="AZ59:BW59"/>
    </sheetView>
  </sheetViews>
  <sheetFormatPr defaultColWidth="1.109375" defaultRowHeight="15.6" x14ac:dyDescent="0.3"/>
  <cols>
    <col min="1" max="13" width="1.5546875" style="35" customWidth="1"/>
    <col min="14" max="14" width="33.33203125" style="35" customWidth="1"/>
    <col min="15" max="20" width="1.5546875" style="35" customWidth="1"/>
    <col min="21" max="21" width="3" style="35" customWidth="1"/>
    <col min="22" max="36" width="1.5546875" style="35" customWidth="1"/>
    <col min="37" max="37" width="3.6640625" style="35" customWidth="1"/>
    <col min="38" max="123" width="1.5546875" style="35" customWidth="1"/>
    <col min="124" max="186" width="1.109375" style="35"/>
    <col min="187" max="309" width="1.5546875" style="35" customWidth="1"/>
    <col min="310" max="442" width="1.109375" style="35"/>
    <col min="443" max="565" width="1.5546875" style="35" customWidth="1"/>
    <col min="566" max="698" width="1.109375" style="35"/>
    <col min="699" max="821" width="1.5546875" style="35" customWidth="1"/>
    <col min="822" max="954" width="1.109375" style="35"/>
    <col min="955" max="1077" width="1.5546875" style="35" customWidth="1"/>
    <col min="1078" max="1210" width="1.109375" style="35"/>
    <col min="1211" max="1333" width="1.5546875" style="35" customWidth="1"/>
    <col min="1334" max="1466" width="1.109375" style="35"/>
    <col min="1467" max="1589" width="1.5546875" style="35" customWidth="1"/>
    <col min="1590" max="1722" width="1.109375" style="35"/>
    <col min="1723" max="1845" width="1.5546875" style="35" customWidth="1"/>
    <col min="1846" max="1978" width="1.109375" style="35"/>
    <col min="1979" max="2101" width="1.5546875" style="35" customWidth="1"/>
    <col min="2102" max="2234" width="1.109375" style="35"/>
    <col min="2235" max="2357" width="1.5546875" style="35" customWidth="1"/>
    <col min="2358" max="2490" width="1.109375" style="35"/>
    <col min="2491" max="2613" width="1.5546875" style="35" customWidth="1"/>
    <col min="2614" max="2746" width="1.109375" style="35"/>
    <col min="2747" max="2869" width="1.5546875" style="35" customWidth="1"/>
    <col min="2870" max="3002" width="1.109375" style="35"/>
    <col min="3003" max="3125" width="1.5546875" style="35" customWidth="1"/>
    <col min="3126" max="3258" width="1.109375" style="35"/>
    <col min="3259" max="3381" width="1.5546875" style="35" customWidth="1"/>
    <col min="3382" max="3514" width="1.109375" style="35"/>
    <col min="3515" max="3637" width="1.5546875" style="35" customWidth="1"/>
    <col min="3638" max="3770" width="1.109375" style="35"/>
    <col min="3771" max="3893" width="1.5546875" style="35" customWidth="1"/>
    <col min="3894" max="4026" width="1.109375" style="35"/>
    <col min="4027" max="4149" width="1.5546875" style="35" customWidth="1"/>
    <col min="4150" max="4282" width="1.109375" style="35"/>
    <col min="4283" max="4405" width="1.5546875" style="35" customWidth="1"/>
    <col min="4406" max="4538" width="1.109375" style="35"/>
    <col min="4539" max="4661" width="1.5546875" style="35" customWidth="1"/>
    <col min="4662" max="4794" width="1.109375" style="35"/>
    <col min="4795" max="4917" width="1.5546875" style="35" customWidth="1"/>
    <col min="4918" max="5050" width="1.109375" style="35"/>
    <col min="5051" max="5173" width="1.5546875" style="35" customWidth="1"/>
    <col min="5174" max="5306" width="1.109375" style="35"/>
    <col min="5307" max="5429" width="1.5546875" style="35" customWidth="1"/>
    <col min="5430" max="5562" width="1.109375" style="35"/>
    <col min="5563" max="5685" width="1.5546875" style="35" customWidth="1"/>
    <col min="5686" max="5818" width="1.109375" style="35"/>
    <col min="5819" max="5941" width="1.5546875" style="35" customWidth="1"/>
    <col min="5942" max="6074" width="1.109375" style="35"/>
    <col min="6075" max="6197" width="1.5546875" style="35" customWidth="1"/>
    <col min="6198" max="6330" width="1.109375" style="35"/>
    <col min="6331" max="6453" width="1.5546875" style="35" customWidth="1"/>
    <col min="6454" max="6586" width="1.109375" style="35"/>
    <col min="6587" max="6709" width="1.5546875" style="35" customWidth="1"/>
    <col min="6710" max="6842" width="1.109375" style="35"/>
    <col min="6843" max="6965" width="1.5546875" style="35" customWidth="1"/>
    <col min="6966" max="7098" width="1.109375" style="35"/>
    <col min="7099" max="7221" width="1.5546875" style="35" customWidth="1"/>
    <col min="7222" max="7354" width="1.109375" style="35"/>
    <col min="7355" max="7477" width="1.5546875" style="35" customWidth="1"/>
    <col min="7478" max="7610" width="1.109375" style="35"/>
    <col min="7611" max="7733" width="1.5546875" style="35" customWidth="1"/>
    <col min="7734" max="7866" width="1.109375" style="35"/>
    <col min="7867" max="7989" width="1.5546875" style="35" customWidth="1"/>
    <col min="7990" max="8122" width="1.109375" style="35"/>
    <col min="8123" max="8245" width="1.5546875" style="35" customWidth="1"/>
    <col min="8246" max="8378" width="1.109375" style="35"/>
    <col min="8379" max="8501" width="1.5546875" style="35" customWidth="1"/>
    <col min="8502" max="8634" width="1.109375" style="35"/>
    <col min="8635" max="8757" width="1.5546875" style="35" customWidth="1"/>
    <col min="8758" max="8890" width="1.109375" style="35"/>
    <col min="8891" max="9013" width="1.5546875" style="35" customWidth="1"/>
    <col min="9014" max="9146" width="1.109375" style="35"/>
    <col min="9147" max="9269" width="1.5546875" style="35" customWidth="1"/>
    <col min="9270" max="9402" width="1.109375" style="35"/>
    <col min="9403" max="9525" width="1.5546875" style="35" customWidth="1"/>
    <col min="9526" max="9658" width="1.109375" style="35"/>
    <col min="9659" max="9781" width="1.5546875" style="35" customWidth="1"/>
    <col min="9782" max="9914" width="1.109375" style="35"/>
    <col min="9915" max="10037" width="1.5546875" style="35" customWidth="1"/>
    <col min="10038" max="10170" width="1.109375" style="35"/>
    <col min="10171" max="10293" width="1.5546875" style="35" customWidth="1"/>
    <col min="10294" max="10426" width="1.109375" style="35"/>
    <col min="10427" max="10549" width="1.5546875" style="35" customWidth="1"/>
    <col min="10550" max="10682" width="1.109375" style="35"/>
    <col min="10683" max="10805" width="1.5546875" style="35" customWidth="1"/>
    <col min="10806" max="10938" width="1.109375" style="35"/>
    <col min="10939" max="11061" width="1.5546875" style="35" customWidth="1"/>
    <col min="11062" max="11194" width="1.109375" style="35"/>
    <col min="11195" max="11317" width="1.5546875" style="35" customWidth="1"/>
    <col min="11318" max="11450" width="1.109375" style="35"/>
    <col min="11451" max="11573" width="1.5546875" style="35" customWidth="1"/>
    <col min="11574" max="11706" width="1.109375" style="35"/>
    <col min="11707" max="11829" width="1.5546875" style="35" customWidth="1"/>
    <col min="11830" max="11962" width="1.109375" style="35"/>
    <col min="11963" max="12085" width="1.5546875" style="35" customWidth="1"/>
    <col min="12086" max="12218" width="1.109375" style="35"/>
    <col min="12219" max="12341" width="1.5546875" style="35" customWidth="1"/>
    <col min="12342" max="12474" width="1.109375" style="35"/>
    <col min="12475" max="12597" width="1.5546875" style="35" customWidth="1"/>
    <col min="12598" max="12730" width="1.109375" style="35"/>
    <col min="12731" max="12853" width="1.5546875" style="35" customWidth="1"/>
    <col min="12854" max="12986" width="1.109375" style="35"/>
    <col min="12987" max="13109" width="1.5546875" style="35" customWidth="1"/>
    <col min="13110" max="13242" width="1.109375" style="35"/>
    <col min="13243" max="13365" width="1.5546875" style="35" customWidth="1"/>
    <col min="13366" max="13498" width="1.109375" style="35"/>
    <col min="13499" max="13621" width="1.5546875" style="35" customWidth="1"/>
    <col min="13622" max="13754" width="1.109375" style="35"/>
    <col min="13755" max="13877" width="1.5546875" style="35" customWidth="1"/>
    <col min="13878" max="14010" width="1.109375" style="35"/>
    <col min="14011" max="14133" width="1.5546875" style="35" customWidth="1"/>
    <col min="14134" max="14266" width="1.109375" style="35"/>
    <col min="14267" max="14389" width="1.5546875" style="35" customWidth="1"/>
    <col min="14390" max="14522" width="1.109375" style="35"/>
    <col min="14523" max="14645" width="1.5546875" style="35" customWidth="1"/>
    <col min="14646" max="14778" width="1.109375" style="35"/>
    <col min="14779" max="14901" width="1.5546875" style="35" customWidth="1"/>
    <col min="14902" max="15034" width="1.109375" style="35"/>
    <col min="15035" max="15157" width="1.5546875" style="35" customWidth="1"/>
    <col min="15158" max="15290" width="1.109375" style="35"/>
    <col min="15291" max="15413" width="1.5546875" style="35" customWidth="1"/>
    <col min="15414" max="15546" width="1.109375" style="35"/>
    <col min="15547" max="15669" width="1.5546875" style="35" customWidth="1"/>
    <col min="15670" max="15802" width="1.109375" style="35"/>
    <col min="15803" max="15925" width="1.5546875" style="35" customWidth="1"/>
    <col min="15926" max="16058" width="1.109375" style="35"/>
    <col min="16059" max="16181" width="1.5546875" style="35" customWidth="1"/>
    <col min="16182" max="16384" width="1.109375" style="35"/>
  </cols>
  <sheetData>
    <row r="1" spans="1:123" s="3" customFormat="1" ht="13.2" x14ac:dyDescent="0.25">
      <c r="CN1" s="46" t="s">
        <v>279</v>
      </c>
      <c r="DI1" s="46"/>
    </row>
    <row r="2" spans="1:123" s="3" customFormat="1" ht="13.2" x14ac:dyDescent="0.25">
      <c r="CN2" s="46" t="s">
        <v>94</v>
      </c>
      <c r="DI2" s="46"/>
    </row>
    <row r="3" spans="1:123" s="3" customFormat="1" ht="13.2" x14ac:dyDescent="0.25">
      <c r="CN3" s="46" t="s">
        <v>95</v>
      </c>
      <c r="DI3" s="46"/>
    </row>
    <row r="4" spans="1:123" s="3" customFormat="1" ht="13.2" x14ac:dyDescent="0.25">
      <c r="CN4" s="46" t="s">
        <v>96</v>
      </c>
      <c r="DI4" s="46"/>
    </row>
    <row r="5" spans="1:123" s="3" customFormat="1" ht="13.2" x14ac:dyDescent="0.25">
      <c r="CN5" s="46" t="s">
        <v>79</v>
      </c>
      <c r="DI5" s="46"/>
    </row>
    <row r="6" spans="1:123" s="3" customFormat="1" ht="13.2" x14ac:dyDescent="0.25">
      <c r="CN6" s="46" t="s">
        <v>80</v>
      </c>
      <c r="DI6" s="46"/>
    </row>
    <row r="7" spans="1:123" s="3" customFormat="1" ht="13.2" x14ac:dyDescent="0.25">
      <c r="CN7" s="87" t="s">
        <v>299</v>
      </c>
      <c r="DI7" s="46"/>
    </row>
    <row r="8" spans="1:123" s="3" customFormat="1" ht="12" x14ac:dyDescent="0.25"/>
    <row r="9" spans="1:123" s="2" customFormat="1" ht="9.6" x14ac:dyDescent="0.2"/>
    <row r="10" spans="1:123" s="3" customFormat="1" ht="12" x14ac:dyDescent="0.25">
      <c r="A10" s="381"/>
      <c r="B10" s="381"/>
      <c r="C10" s="381"/>
      <c r="D10" s="381"/>
      <c r="E10" s="381"/>
      <c r="F10" s="381"/>
      <c r="G10" s="381"/>
      <c r="H10" s="381"/>
      <c r="I10" s="381"/>
      <c r="J10" s="381"/>
      <c r="K10" s="381"/>
      <c r="L10" s="381"/>
      <c r="M10" s="381"/>
      <c r="N10" s="381"/>
      <c r="O10" s="381"/>
      <c r="P10" s="381"/>
      <c r="Q10" s="381"/>
      <c r="R10" s="381"/>
      <c r="S10" s="381"/>
      <c r="T10" s="381"/>
      <c r="U10" s="381"/>
      <c r="V10" s="381"/>
      <c r="W10" s="381"/>
      <c r="X10" s="381"/>
      <c r="Y10" s="381"/>
      <c r="Z10" s="381"/>
      <c r="AA10" s="381"/>
      <c r="AB10" s="381"/>
      <c r="AC10" s="381"/>
      <c r="AD10" s="381"/>
      <c r="AE10" s="381"/>
      <c r="AF10" s="381"/>
      <c r="AG10" s="381"/>
      <c r="AH10" s="381"/>
      <c r="AI10" s="381"/>
      <c r="AJ10" s="381"/>
      <c r="AK10" s="381"/>
      <c r="AL10" s="381"/>
      <c r="AM10" s="381"/>
      <c r="AN10" s="381"/>
      <c r="AO10" s="381"/>
      <c r="AP10" s="381"/>
      <c r="AQ10" s="381"/>
      <c r="AR10" s="381"/>
      <c r="AS10" s="381"/>
      <c r="AT10" s="381"/>
      <c r="AU10" s="381"/>
      <c r="AV10" s="381"/>
      <c r="AW10" s="381"/>
      <c r="AX10" s="381"/>
      <c r="AY10" s="381"/>
      <c r="AZ10" s="381"/>
      <c r="BA10" s="381"/>
      <c r="BB10" s="381"/>
      <c r="BC10" s="381"/>
      <c r="BD10" s="381"/>
      <c r="BE10" s="381"/>
      <c r="BF10" s="381"/>
      <c r="BG10" s="381"/>
      <c r="BH10" s="381"/>
      <c r="BI10" s="381"/>
      <c r="BJ10" s="381"/>
      <c r="BK10" s="381"/>
      <c r="BL10" s="381"/>
      <c r="BM10" s="381"/>
      <c r="BN10" s="381"/>
      <c r="BO10" s="381"/>
      <c r="BP10" s="381"/>
      <c r="BQ10" s="381"/>
      <c r="BR10" s="381"/>
      <c r="CC10" s="386" t="s">
        <v>10</v>
      </c>
      <c r="CD10" s="386"/>
      <c r="CE10" s="386"/>
      <c r="CF10" s="386"/>
      <c r="CG10" s="386"/>
      <c r="CH10" s="386"/>
      <c r="CI10" s="386"/>
      <c r="CJ10" s="386"/>
      <c r="CK10" s="386"/>
      <c r="CL10" s="386"/>
      <c r="CM10" s="386"/>
      <c r="CN10" s="386"/>
      <c r="CO10" s="386"/>
      <c r="CP10" s="386"/>
      <c r="CQ10" s="386"/>
      <c r="CR10" s="386"/>
      <c r="CS10" s="386"/>
      <c r="CT10" s="386"/>
      <c r="CU10" s="386"/>
      <c r="CV10" s="386"/>
      <c r="CW10" s="386"/>
      <c r="CX10" s="386"/>
      <c r="CY10" s="386"/>
      <c r="CZ10" s="386"/>
      <c r="DA10" s="386"/>
      <c r="DB10" s="386"/>
      <c r="DC10" s="386"/>
      <c r="DD10" s="386"/>
      <c r="DE10" s="386"/>
      <c r="DF10" s="386"/>
      <c r="DG10" s="386"/>
      <c r="DH10" s="386"/>
      <c r="DI10" s="386"/>
      <c r="DJ10" s="386"/>
      <c r="DK10" s="386"/>
      <c r="DL10" s="386"/>
      <c r="DM10" s="386"/>
      <c r="DN10" s="386"/>
      <c r="DO10" s="386"/>
      <c r="DP10" s="386"/>
      <c r="DQ10" s="386"/>
      <c r="DR10" s="386"/>
      <c r="DS10" s="386"/>
    </row>
    <row r="11" spans="1:123" s="3" customFormat="1" ht="12" x14ac:dyDescent="0.25">
      <c r="A11" s="381"/>
      <c r="B11" s="381"/>
      <c r="C11" s="381"/>
      <c r="D11" s="381"/>
      <c r="E11" s="381"/>
      <c r="F11" s="381"/>
      <c r="G11" s="381"/>
      <c r="H11" s="381"/>
      <c r="I11" s="381"/>
      <c r="J11" s="381"/>
      <c r="K11" s="381"/>
      <c r="L11" s="381"/>
      <c r="M11" s="381"/>
      <c r="N11" s="381"/>
      <c r="O11" s="381"/>
      <c r="P11" s="381"/>
      <c r="Q11" s="381"/>
      <c r="R11" s="381"/>
      <c r="S11" s="381"/>
      <c r="T11" s="381"/>
      <c r="U11" s="381"/>
      <c r="V11" s="381"/>
      <c r="W11" s="381"/>
      <c r="X11" s="381"/>
      <c r="Y11" s="381"/>
      <c r="Z11" s="381"/>
      <c r="AA11" s="381"/>
      <c r="AB11" s="381"/>
      <c r="AC11" s="381"/>
      <c r="AD11" s="381"/>
      <c r="AE11" s="381"/>
      <c r="AF11" s="381"/>
      <c r="AG11" s="381"/>
      <c r="AH11" s="381"/>
      <c r="AI11" s="381"/>
      <c r="AJ11" s="381"/>
      <c r="AK11" s="381"/>
      <c r="AL11" s="381"/>
      <c r="AM11" s="381"/>
      <c r="AN11" s="381"/>
      <c r="AO11" s="381"/>
      <c r="AP11" s="381"/>
      <c r="AQ11" s="381"/>
      <c r="AR11" s="381"/>
      <c r="AS11" s="381"/>
      <c r="AT11" s="381"/>
      <c r="AU11" s="381"/>
      <c r="AV11" s="381"/>
      <c r="AW11" s="381"/>
      <c r="AX11" s="381"/>
      <c r="AY11" s="381"/>
      <c r="AZ11" s="381"/>
      <c r="BA11" s="381"/>
      <c r="BB11" s="381"/>
      <c r="BC11" s="381"/>
      <c r="BD11" s="381"/>
      <c r="BE11" s="381"/>
      <c r="BF11" s="381"/>
      <c r="BG11" s="381"/>
      <c r="BH11" s="381"/>
      <c r="BI11" s="381"/>
      <c r="BJ11" s="381"/>
      <c r="BK11" s="381"/>
      <c r="BL11" s="381"/>
      <c r="BM11" s="381"/>
      <c r="BN11" s="381"/>
      <c r="BO11" s="381"/>
      <c r="BP11" s="381"/>
      <c r="BQ11" s="381"/>
      <c r="BR11" s="381"/>
      <c r="CC11" s="298" t="s">
        <v>84</v>
      </c>
      <c r="CD11" s="298"/>
      <c r="CE11" s="298"/>
      <c r="CF11" s="298"/>
      <c r="CG11" s="298"/>
      <c r="CH11" s="298"/>
      <c r="CI11" s="298"/>
      <c r="CJ11" s="298"/>
      <c r="CK11" s="298"/>
      <c r="CL11" s="298"/>
      <c r="CM11" s="298"/>
      <c r="CN11" s="298"/>
      <c r="CO11" s="298"/>
      <c r="CP11" s="298"/>
      <c r="CQ11" s="298"/>
      <c r="CR11" s="298"/>
      <c r="CS11" s="298"/>
      <c r="CT11" s="298"/>
      <c r="CU11" s="298"/>
      <c r="CV11" s="298"/>
      <c r="CW11" s="298"/>
      <c r="CX11" s="298"/>
      <c r="CY11" s="298"/>
      <c r="CZ11" s="298"/>
      <c r="DA11" s="298"/>
      <c r="DB11" s="298"/>
      <c r="DC11" s="298"/>
      <c r="DD11" s="298"/>
      <c r="DE11" s="298"/>
      <c r="DF11" s="298"/>
      <c r="DG11" s="298"/>
      <c r="DH11" s="298"/>
      <c r="DI11" s="298"/>
      <c r="DJ11" s="298"/>
      <c r="DK11" s="298"/>
      <c r="DL11" s="298"/>
      <c r="DM11" s="298"/>
      <c r="DN11" s="298"/>
      <c r="DO11" s="298"/>
      <c r="DP11" s="298"/>
      <c r="DQ11" s="298"/>
      <c r="DR11" s="298"/>
      <c r="DS11" s="298"/>
    </row>
    <row r="12" spans="1:123" s="3" customFormat="1" ht="12" x14ac:dyDescent="0.25">
      <c r="A12" s="382"/>
      <c r="B12" s="382"/>
      <c r="C12" s="382"/>
      <c r="D12" s="382"/>
      <c r="E12" s="382"/>
      <c r="F12" s="382"/>
      <c r="G12" s="382"/>
      <c r="H12" s="382"/>
      <c r="I12" s="382"/>
      <c r="J12" s="382"/>
      <c r="K12" s="382"/>
      <c r="L12" s="382"/>
      <c r="M12" s="382"/>
      <c r="N12" s="382"/>
      <c r="O12" s="382"/>
      <c r="P12" s="382"/>
      <c r="Q12" s="382"/>
      <c r="R12" s="382"/>
      <c r="S12" s="382"/>
      <c r="T12" s="382"/>
      <c r="U12" s="382"/>
      <c r="V12" s="382"/>
      <c r="W12" s="382"/>
      <c r="X12" s="382"/>
      <c r="Y12" s="382"/>
      <c r="Z12" s="382"/>
      <c r="AA12" s="382"/>
      <c r="AB12" s="382"/>
      <c r="AC12" s="382"/>
      <c r="AD12" s="382"/>
      <c r="AE12" s="382"/>
      <c r="AF12" s="382"/>
      <c r="AG12" s="382"/>
      <c r="AH12" s="382"/>
      <c r="AI12" s="382"/>
      <c r="AJ12" s="382"/>
      <c r="AK12" s="382"/>
      <c r="AL12" s="382"/>
      <c r="AM12" s="382"/>
      <c r="AN12" s="382"/>
      <c r="AO12" s="382"/>
      <c r="AP12" s="382"/>
      <c r="AQ12" s="382"/>
      <c r="AR12" s="382"/>
      <c r="AS12" s="382"/>
      <c r="AT12" s="382"/>
      <c r="AU12" s="382"/>
      <c r="AV12" s="382"/>
      <c r="AW12" s="382"/>
      <c r="AX12" s="382"/>
      <c r="AY12" s="382"/>
      <c r="AZ12" s="382"/>
      <c r="BA12" s="382"/>
      <c r="BB12" s="382"/>
      <c r="BC12" s="382"/>
      <c r="BD12" s="382"/>
      <c r="BE12" s="382"/>
      <c r="BF12" s="382"/>
      <c r="BG12" s="382"/>
      <c r="BH12" s="382"/>
      <c r="BI12" s="382"/>
      <c r="BJ12" s="382"/>
      <c r="BK12" s="382"/>
      <c r="BL12" s="382"/>
      <c r="BM12" s="382"/>
      <c r="BN12" s="382"/>
      <c r="BO12" s="382"/>
      <c r="BP12" s="382"/>
      <c r="BQ12" s="382"/>
      <c r="BR12" s="382"/>
      <c r="CC12" s="299" t="s">
        <v>11</v>
      </c>
      <c r="CD12" s="299"/>
      <c r="CE12" s="299"/>
      <c r="CF12" s="299"/>
      <c r="CG12" s="299"/>
      <c r="CH12" s="299"/>
      <c r="CI12" s="299"/>
      <c r="CJ12" s="299"/>
      <c r="CK12" s="299"/>
      <c r="CL12" s="299"/>
      <c r="CM12" s="299"/>
      <c r="CN12" s="299"/>
      <c r="CO12" s="299"/>
      <c r="CP12" s="299"/>
      <c r="CQ12" s="299"/>
      <c r="CR12" s="299"/>
      <c r="CS12" s="299"/>
      <c r="CT12" s="299"/>
      <c r="CU12" s="299"/>
      <c r="CV12" s="299"/>
      <c r="CW12" s="299"/>
      <c r="CX12" s="299"/>
      <c r="CY12" s="299"/>
      <c r="CZ12" s="299"/>
      <c r="DA12" s="299"/>
      <c r="DB12" s="299"/>
      <c r="DC12" s="299"/>
      <c r="DD12" s="299"/>
      <c r="DE12" s="299"/>
      <c r="DF12" s="299"/>
      <c r="DG12" s="299"/>
      <c r="DH12" s="299"/>
      <c r="DI12" s="299"/>
      <c r="DJ12" s="299"/>
      <c r="DK12" s="299"/>
      <c r="DL12" s="299"/>
      <c r="DM12" s="299"/>
      <c r="DN12" s="299"/>
      <c r="DO12" s="299"/>
      <c r="DP12" s="299"/>
      <c r="DQ12" s="299"/>
      <c r="DR12" s="299"/>
      <c r="DS12" s="299"/>
    </row>
    <row r="13" spans="1:123" s="3" customFormat="1" ht="12" x14ac:dyDescent="0.25">
      <c r="A13" s="381"/>
      <c r="B13" s="381"/>
      <c r="C13" s="381"/>
      <c r="D13" s="381"/>
      <c r="E13" s="381"/>
      <c r="F13" s="381"/>
      <c r="G13" s="381"/>
      <c r="H13" s="381"/>
      <c r="I13" s="381"/>
      <c r="J13" s="381"/>
      <c r="K13" s="381"/>
      <c r="L13" s="381"/>
      <c r="M13" s="381"/>
      <c r="N13" s="381"/>
      <c r="O13" s="381"/>
      <c r="P13" s="381"/>
      <c r="Q13" s="381"/>
      <c r="R13" s="381"/>
      <c r="S13" s="381"/>
      <c r="T13" s="381"/>
      <c r="U13" s="381"/>
      <c r="V13" s="381"/>
      <c r="W13" s="381"/>
      <c r="X13" s="381"/>
      <c r="Y13" s="381"/>
      <c r="Z13" s="381"/>
      <c r="AA13" s="381"/>
      <c r="AB13" s="381"/>
      <c r="AC13" s="381"/>
      <c r="AD13" s="381"/>
      <c r="AE13" s="381"/>
      <c r="AF13" s="381"/>
      <c r="AG13" s="381"/>
      <c r="AH13" s="381"/>
      <c r="AI13" s="381"/>
      <c r="AJ13" s="381"/>
      <c r="AK13" s="381"/>
      <c r="AL13" s="381"/>
      <c r="AM13" s="381"/>
      <c r="AN13" s="381"/>
      <c r="AO13" s="381"/>
      <c r="AP13" s="381"/>
      <c r="AQ13" s="381"/>
      <c r="AR13" s="381"/>
      <c r="AS13" s="381"/>
      <c r="AT13" s="381"/>
      <c r="AU13" s="381"/>
      <c r="AV13" s="381"/>
      <c r="AW13" s="381"/>
      <c r="AX13" s="381"/>
      <c r="AY13" s="381"/>
      <c r="AZ13" s="381"/>
      <c r="BA13" s="381"/>
      <c r="BB13" s="381"/>
      <c r="BC13" s="381"/>
      <c r="BD13" s="381"/>
      <c r="BE13" s="381"/>
      <c r="BF13" s="381"/>
      <c r="BG13" s="381"/>
      <c r="BH13" s="381"/>
      <c r="BI13" s="381"/>
      <c r="BJ13" s="381"/>
      <c r="BK13" s="381"/>
      <c r="BL13" s="381"/>
      <c r="BM13" s="381"/>
      <c r="BN13" s="381"/>
      <c r="BO13" s="381"/>
      <c r="BP13" s="381"/>
      <c r="BQ13" s="381"/>
      <c r="BR13" s="381"/>
      <c r="CC13" s="298" t="s">
        <v>85</v>
      </c>
      <c r="CD13" s="298"/>
      <c r="CE13" s="298"/>
      <c r="CF13" s="298"/>
      <c r="CG13" s="298"/>
      <c r="CH13" s="298"/>
      <c r="CI13" s="298"/>
      <c r="CJ13" s="298"/>
      <c r="CK13" s="298"/>
      <c r="CL13" s="298"/>
      <c r="CM13" s="298"/>
      <c r="CN13" s="298"/>
      <c r="CO13" s="298"/>
      <c r="CP13" s="298"/>
      <c r="CQ13" s="298"/>
      <c r="CR13" s="298"/>
      <c r="CS13" s="298"/>
      <c r="CT13" s="298"/>
      <c r="CU13" s="298"/>
      <c r="CV13" s="298"/>
      <c r="CW13" s="298"/>
      <c r="CX13" s="298"/>
      <c r="CY13" s="298"/>
      <c r="CZ13" s="298"/>
      <c r="DA13" s="298"/>
      <c r="DB13" s="298"/>
      <c r="DC13" s="298"/>
      <c r="DD13" s="298"/>
      <c r="DE13" s="298"/>
      <c r="DF13" s="298"/>
      <c r="DG13" s="298"/>
      <c r="DH13" s="298"/>
      <c r="DI13" s="298"/>
      <c r="DJ13" s="298"/>
      <c r="DK13" s="298"/>
      <c r="DL13" s="298"/>
      <c r="DM13" s="298"/>
      <c r="DN13" s="298"/>
      <c r="DO13" s="298"/>
      <c r="DP13" s="298"/>
      <c r="DQ13" s="298"/>
      <c r="DR13" s="298"/>
      <c r="DS13" s="298"/>
    </row>
    <row r="14" spans="1:123" s="3" customFormat="1" ht="12" x14ac:dyDescent="0.25">
      <c r="A14" s="382"/>
      <c r="B14" s="382"/>
      <c r="C14" s="382"/>
      <c r="D14" s="382"/>
      <c r="E14" s="382"/>
      <c r="F14" s="382"/>
      <c r="G14" s="382"/>
      <c r="H14" s="382"/>
      <c r="I14" s="382"/>
      <c r="J14" s="382"/>
      <c r="K14" s="382"/>
      <c r="L14" s="382"/>
      <c r="M14" s="382"/>
      <c r="N14" s="382"/>
      <c r="O14" s="382"/>
      <c r="P14" s="382"/>
      <c r="Q14" s="382"/>
      <c r="R14" s="382"/>
      <c r="S14" s="382"/>
      <c r="T14" s="382"/>
      <c r="U14" s="382"/>
      <c r="V14" s="382"/>
      <c r="W14" s="382"/>
      <c r="X14" s="382"/>
      <c r="Y14" s="382"/>
      <c r="Z14" s="382"/>
      <c r="AA14" s="382"/>
      <c r="AB14" s="382"/>
      <c r="AC14" s="382"/>
      <c r="AD14" s="382"/>
      <c r="AE14" s="382"/>
      <c r="AF14" s="382"/>
      <c r="AG14" s="382"/>
      <c r="AH14" s="382"/>
      <c r="AI14" s="382"/>
      <c r="AJ14" s="382"/>
      <c r="AK14" s="382"/>
      <c r="AL14" s="382"/>
      <c r="AM14" s="382"/>
      <c r="AN14" s="382"/>
      <c r="AO14" s="382"/>
      <c r="AP14" s="382"/>
      <c r="AQ14" s="382"/>
      <c r="AR14" s="382"/>
      <c r="AS14" s="382"/>
      <c r="AT14" s="382"/>
      <c r="AU14" s="382"/>
      <c r="AV14" s="382"/>
      <c r="AW14" s="382"/>
      <c r="AX14" s="382"/>
      <c r="AY14" s="382"/>
      <c r="AZ14" s="382"/>
      <c r="BA14" s="382"/>
      <c r="BB14" s="382"/>
      <c r="BC14" s="382"/>
      <c r="BD14" s="382"/>
      <c r="BE14" s="382"/>
      <c r="BF14" s="382"/>
      <c r="BG14" s="382"/>
      <c r="BH14" s="382"/>
      <c r="BI14" s="382"/>
      <c r="BJ14" s="382"/>
      <c r="BK14" s="382"/>
      <c r="BL14" s="382"/>
      <c r="BM14" s="382"/>
      <c r="BN14" s="382"/>
      <c r="BO14" s="382"/>
      <c r="BP14" s="382"/>
      <c r="BQ14" s="382"/>
      <c r="BR14" s="382"/>
      <c r="CC14" s="299" t="s">
        <v>12</v>
      </c>
      <c r="CD14" s="299"/>
      <c r="CE14" s="299"/>
      <c r="CF14" s="299"/>
      <c r="CG14" s="299"/>
      <c r="CH14" s="299"/>
      <c r="CI14" s="299"/>
      <c r="CJ14" s="299"/>
      <c r="CK14" s="299"/>
      <c r="CL14" s="299"/>
      <c r="CM14" s="299"/>
      <c r="CN14" s="299"/>
      <c r="CO14" s="299"/>
      <c r="CP14" s="299"/>
      <c r="CQ14" s="299"/>
      <c r="CR14" s="299"/>
      <c r="CS14" s="299"/>
      <c r="CT14" s="299"/>
      <c r="CU14" s="299"/>
      <c r="CV14" s="299"/>
      <c r="CW14" s="299"/>
      <c r="CX14" s="299"/>
      <c r="CY14" s="299"/>
      <c r="CZ14" s="299"/>
      <c r="DA14" s="299"/>
      <c r="DB14" s="299"/>
      <c r="DC14" s="299"/>
      <c r="DD14" s="299"/>
      <c r="DE14" s="299"/>
      <c r="DF14" s="299"/>
      <c r="DG14" s="299"/>
      <c r="DH14" s="299"/>
      <c r="DI14" s="299"/>
      <c r="DJ14" s="299"/>
      <c r="DK14" s="299"/>
      <c r="DL14" s="299"/>
      <c r="DM14" s="299"/>
      <c r="DN14" s="299"/>
      <c r="DO14" s="299"/>
      <c r="DP14" s="299"/>
      <c r="DQ14" s="299"/>
      <c r="DR14" s="299"/>
      <c r="DS14" s="299"/>
    </row>
    <row r="15" spans="1:123" s="3" customFormat="1" ht="12" x14ac:dyDescent="0.25">
      <c r="A15" s="381"/>
      <c r="B15" s="381"/>
      <c r="C15" s="381"/>
      <c r="D15" s="381"/>
      <c r="E15" s="381"/>
      <c r="F15" s="381"/>
      <c r="G15" s="381"/>
      <c r="H15" s="381"/>
      <c r="I15" s="381"/>
      <c r="J15" s="381"/>
      <c r="K15" s="381"/>
      <c r="L15" s="381"/>
      <c r="M15" s="381"/>
      <c r="N15" s="381"/>
      <c r="O15" s="381"/>
      <c r="P15" s="381"/>
      <c r="Q15" s="381"/>
      <c r="R15" s="381"/>
      <c r="S15" s="381"/>
      <c r="T15" s="381"/>
      <c r="U15" s="5"/>
      <c r="V15" s="5"/>
      <c r="W15" s="381"/>
      <c r="X15" s="381"/>
      <c r="Y15" s="381"/>
      <c r="Z15" s="381"/>
      <c r="AA15" s="381"/>
      <c r="AB15" s="381"/>
      <c r="AC15" s="381"/>
      <c r="AD15" s="381"/>
      <c r="AE15" s="381"/>
      <c r="AF15" s="381"/>
      <c r="AG15" s="381"/>
      <c r="AH15" s="381"/>
      <c r="AI15" s="381"/>
      <c r="AJ15" s="381"/>
      <c r="AK15" s="381"/>
      <c r="AL15" s="381"/>
      <c r="AM15" s="381"/>
      <c r="AN15" s="381"/>
      <c r="AO15" s="381"/>
      <c r="AP15" s="381"/>
      <c r="AQ15" s="381"/>
      <c r="AR15" s="381"/>
      <c r="AS15" s="381"/>
      <c r="AT15" s="381"/>
      <c r="AU15" s="381"/>
      <c r="AV15" s="381"/>
      <c r="AW15" s="381"/>
      <c r="AX15" s="381"/>
      <c r="AY15" s="381"/>
      <c r="AZ15" s="381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CC15" s="279"/>
      <c r="CD15" s="279"/>
      <c r="CE15" s="279"/>
      <c r="CF15" s="279"/>
      <c r="CG15" s="279"/>
      <c r="CH15" s="279"/>
      <c r="CI15" s="279"/>
      <c r="CJ15" s="279"/>
      <c r="CK15" s="279"/>
      <c r="CL15" s="279"/>
      <c r="CM15" s="279"/>
      <c r="CN15" s="279"/>
      <c r="CO15" s="279"/>
      <c r="CP15" s="279"/>
      <c r="CQ15" s="279"/>
      <c r="CR15" s="279"/>
      <c r="CS15" s="279"/>
      <c r="CT15" s="279"/>
      <c r="CU15" s="279"/>
      <c r="CV15" s="279"/>
      <c r="CY15" s="298"/>
      <c r="CZ15" s="298"/>
      <c r="DA15" s="298"/>
      <c r="DB15" s="298"/>
      <c r="DC15" s="298"/>
      <c r="DD15" s="298"/>
      <c r="DE15" s="298"/>
      <c r="DF15" s="298"/>
      <c r="DG15" s="298"/>
      <c r="DH15" s="298"/>
      <c r="DI15" s="298"/>
      <c r="DJ15" s="298"/>
      <c r="DK15" s="298"/>
      <c r="DL15" s="298"/>
      <c r="DM15" s="298"/>
      <c r="DN15" s="298"/>
      <c r="DO15" s="298"/>
      <c r="DP15" s="298"/>
      <c r="DQ15" s="298"/>
      <c r="DR15" s="298"/>
      <c r="DS15" s="298"/>
    </row>
    <row r="16" spans="1:123" s="3" customFormat="1" ht="12" x14ac:dyDescent="0.25">
      <c r="A16" s="382"/>
      <c r="B16" s="382"/>
      <c r="C16" s="382"/>
      <c r="D16" s="382"/>
      <c r="E16" s="382"/>
      <c r="F16" s="382"/>
      <c r="G16" s="382"/>
      <c r="H16" s="382"/>
      <c r="I16" s="382"/>
      <c r="J16" s="382"/>
      <c r="K16" s="382"/>
      <c r="L16" s="382"/>
      <c r="M16" s="382"/>
      <c r="N16" s="382"/>
      <c r="O16" s="382"/>
      <c r="P16" s="382"/>
      <c r="Q16" s="382"/>
      <c r="R16" s="382"/>
      <c r="S16" s="382"/>
      <c r="T16" s="382"/>
      <c r="U16" s="5"/>
      <c r="V16" s="5"/>
      <c r="W16" s="382"/>
      <c r="X16" s="382"/>
      <c r="Y16" s="382"/>
      <c r="Z16" s="382"/>
      <c r="AA16" s="382"/>
      <c r="AB16" s="382"/>
      <c r="AC16" s="382"/>
      <c r="AD16" s="382"/>
      <c r="AE16" s="382"/>
      <c r="AF16" s="382"/>
      <c r="AG16" s="382"/>
      <c r="AH16" s="382"/>
      <c r="AI16" s="382"/>
      <c r="AJ16" s="382"/>
      <c r="AK16" s="382"/>
      <c r="AL16" s="382"/>
      <c r="AM16" s="382"/>
      <c r="AN16" s="382"/>
      <c r="AO16" s="382"/>
      <c r="AP16" s="382"/>
      <c r="AQ16" s="382"/>
      <c r="AR16" s="382"/>
      <c r="AS16" s="382"/>
      <c r="AT16" s="382"/>
      <c r="AU16" s="382"/>
      <c r="AV16" s="382"/>
      <c r="AW16" s="382"/>
      <c r="AX16" s="382"/>
      <c r="AY16" s="382"/>
      <c r="AZ16" s="382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CC16" s="299" t="s">
        <v>13</v>
      </c>
      <c r="CD16" s="299"/>
      <c r="CE16" s="299"/>
      <c r="CF16" s="299"/>
      <c r="CG16" s="299"/>
      <c r="CH16" s="299"/>
      <c r="CI16" s="299"/>
      <c r="CJ16" s="299"/>
      <c r="CK16" s="299"/>
      <c r="CL16" s="299"/>
      <c r="CM16" s="299"/>
      <c r="CN16" s="299"/>
      <c r="CO16" s="299"/>
      <c r="CP16" s="299"/>
      <c r="CQ16" s="299"/>
      <c r="CR16" s="299"/>
      <c r="CS16" s="299"/>
      <c r="CT16" s="299"/>
      <c r="CU16" s="299"/>
      <c r="CV16" s="299"/>
      <c r="CY16" s="299" t="s">
        <v>14</v>
      </c>
      <c r="CZ16" s="299"/>
      <c r="DA16" s="299"/>
      <c r="DB16" s="299"/>
      <c r="DC16" s="299"/>
      <c r="DD16" s="299"/>
      <c r="DE16" s="299"/>
      <c r="DF16" s="299"/>
      <c r="DG16" s="299"/>
      <c r="DH16" s="299"/>
      <c r="DI16" s="299"/>
      <c r="DJ16" s="299"/>
      <c r="DK16" s="299"/>
      <c r="DL16" s="299"/>
      <c r="DM16" s="299"/>
      <c r="DN16" s="299"/>
      <c r="DO16" s="299"/>
      <c r="DP16" s="299"/>
      <c r="DQ16" s="299"/>
      <c r="DR16" s="299"/>
      <c r="DS16" s="299"/>
    </row>
    <row r="17" spans="1:123" s="3" customFormat="1" ht="12" x14ac:dyDescent="0.25">
      <c r="A17" s="5"/>
      <c r="B17" s="53"/>
      <c r="C17" s="383"/>
      <c r="D17" s="383"/>
      <c r="E17" s="383"/>
      <c r="F17" s="383"/>
      <c r="G17" s="5"/>
      <c r="H17" s="5"/>
      <c r="I17" s="5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381"/>
      <c r="U17" s="381"/>
      <c r="V17" s="381"/>
      <c r="W17" s="381"/>
      <c r="X17" s="381"/>
      <c r="Y17" s="381"/>
      <c r="Z17" s="381"/>
      <c r="AA17" s="381"/>
      <c r="AB17" s="381"/>
      <c r="AC17" s="384"/>
      <c r="AD17" s="384"/>
      <c r="AE17" s="384"/>
      <c r="AF17" s="384"/>
      <c r="AG17" s="385"/>
      <c r="AH17" s="385"/>
      <c r="AI17" s="38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CD17" s="48" t="s">
        <v>15</v>
      </c>
      <c r="CE17" s="277"/>
      <c r="CF17" s="277"/>
      <c r="CG17" s="277"/>
      <c r="CH17" s="277"/>
      <c r="CI17" s="3" t="s">
        <v>15</v>
      </c>
      <c r="CL17" s="279"/>
      <c r="CM17" s="279"/>
      <c r="CN17" s="279"/>
      <c r="CO17" s="279"/>
      <c r="CP17" s="279"/>
      <c r="CQ17" s="279"/>
      <c r="CR17" s="279"/>
      <c r="CS17" s="279"/>
      <c r="CT17" s="279"/>
      <c r="CU17" s="279"/>
      <c r="CV17" s="279"/>
      <c r="CW17" s="279"/>
      <c r="CX17" s="279"/>
      <c r="CY17" s="279"/>
      <c r="CZ17" s="279"/>
      <c r="DA17" s="279"/>
      <c r="DB17" s="279"/>
      <c r="DC17" s="279"/>
      <c r="DD17" s="279"/>
      <c r="DE17" s="281">
        <v>20</v>
      </c>
      <c r="DF17" s="281"/>
      <c r="DG17" s="281"/>
      <c r="DH17" s="281"/>
      <c r="DI17" s="280"/>
      <c r="DJ17" s="280"/>
      <c r="DK17" s="280"/>
      <c r="DL17" s="3" t="s">
        <v>16</v>
      </c>
    </row>
    <row r="18" spans="1:123" s="51" customFormat="1" ht="13.2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</row>
    <row r="19" spans="1:123" x14ac:dyDescent="0.3">
      <c r="A19" s="52"/>
      <c r="B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36" t="s">
        <v>18</v>
      </c>
      <c r="BD19" s="307" t="s">
        <v>348</v>
      </c>
      <c r="BE19" s="307"/>
      <c r="BF19" s="307"/>
      <c r="BG19" s="37" t="s">
        <v>116</v>
      </c>
      <c r="BH19" s="52"/>
      <c r="BI19" s="52"/>
      <c r="BJ19" s="52"/>
      <c r="BK19" s="52"/>
      <c r="BL19" s="52"/>
      <c r="BM19" s="52"/>
      <c r="BN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300" t="s">
        <v>17</v>
      </c>
      <c r="DG19" s="301"/>
      <c r="DH19" s="301"/>
      <c r="DI19" s="301"/>
      <c r="DJ19" s="301"/>
      <c r="DK19" s="301"/>
      <c r="DL19" s="301"/>
      <c r="DM19" s="301"/>
      <c r="DN19" s="301"/>
      <c r="DO19" s="301"/>
      <c r="DP19" s="301"/>
      <c r="DQ19" s="301"/>
      <c r="DR19" s="301"/>
      <c r="DS19" s="302"/>
    </row>
    <row r="20" spans="1:123" ht="20.25" customHeight="1" thickBot="1" x14ac:dyDescent="0.35">
      <c r="U20" s="36"/>
      <c r="V20" s="372"/>
      <c r="W20" s="372"/>
      <c r="X20" s="372"/>
      <c r="Y20" s="373" t="s">
        <v>344</v>
      </c>
      <c r="Z20" s="373"/>
      <c r="AA20" s="373"/>
      <c r="AB20" s="373"/>
      <c r="AC20" s="373"/>
      <c r="AD20" s="373"/>
      <c r="AE20" s="373"/>
      <c r="AF20" s="373"/>
      <c r="AG20" s="373"/>
      <c r="AH20" s="373"/>
      <c r="AI20" s="373"/>
      <c r="AJ20" s="373"/>
      <c r="AK20" s="373"/>
      <c r="AL20" s="373"/>
      <c r="AM20" s="373"/>
      <c r="AN20" s="373"/>
      <c r="AO20" s="373"/>
      <c r="AP20" s="373"/>
      <c r="AQ20" s="373"/>
      <c r="AR20" s="373"/>
      <c r="AS20" s="373"/>
      <c r="AT20" s="373"/>
      <c r="AU20" s="373"/>
      <c r="AV20" s="373"/>
      <c r="AW20" s="373"/>
      <c r="AX20" s="373"/>
      <c r="AY20" s="373"/>
      <c r="AZ20" s="373"/>
      <c r="BA20" s="373"/>
      <c r="BB20" s="373"/>
      <c r="BC20" s="373"/>
      <c r="BD20" s="373"/>
      <c r="BE20" s="373"/>
      <c r="BF20" s="373"/>
      <c r="BG20" s="373"/>
      <c r="BH20" s="373"/>
      <c r="BI20" s="373"/>
      <c r="BJ20" s="373"/>
      <c r="BK20" s="373"/>
      <c r="BL20" s="373"/>
      <c r="BM20" s="373"/>
      <c r="BN20" s="373"/>
      <c r="BO20" s="373"/>
      <c r="BP20" s="373"/>
      <c r="BQ20" s="373"/>
      <c r="BR20" s="373"/>
      <c r="BS20" s="373"/>
      <c r="BT20" s="373"/>
      <c r="BU20" s="373"/>
      <c r="BV20" s="373"/>
      <c r="BW20" s="373"/>
      <c r="BX20" s="373"/>
      <c r="BY20" s="373"/>
      <c r="BZ20" s="373"/>
      <c r="CA20" s="373"/>
      <c r="CB20" s="373"/>
      <c r="CC20" s="373"/>
      <c r="CD20" s="373"/>
      <c r="CE20" s="373"/>
      <c r="DF20" s="303"/>
      <c r="DG20" s="247"/>
      <c r="DH20" s="247"/>
      <c r="DI20" s="247"/>
      <c r="DJ20" s="247"/>
      <c r="DK20" s="247"/>
      <c r="DL20" s="247"/>
      <c r="DM20" s="247"/>
      <c r="DN20" s="247"/>
      <c r="DO20" s="247"/>
      <c r="DP20" s="247"/>
      <c r="DQ20" s="247"/>
      <c r="DR20" s="247"/>
      <c r="DS20" s="296"/>
    </row>
    <row r="21" spans="1:123" s="31" customFormat="1" ht="13.2" x14ac:dyDescent="0.25">
      <c r="DD21" s="32" t="s">
        <v>117</v>
      </c>
      <c r="DF21" s="374" t="s">
        <v>20</v>
      </c>
      <c r="DG21" s="375"/>
      <c r="DH21" s="375"/>
      <c r="DI21" s="375"/>
      <c r="DJ21" s="375"/>
      <c r="DK21" s="375"/>
      <c r="DL21" s="375"/>
      <c r="DM21" s="375"/>
      <c r="DN21" s="375"/>
      <c r="DO21" s="375"/>
      <c r="DP21" s="375"/>
      <c r="DQ21" s="375"/>
      <c r="DR21" s="375"/>
      <c r="DS21" s="376"/>
    </row>
    <row r="22" spans="1:123" s="31" customFormat="1" ht="13.2" x14ac:dyDescent="0.25">
      <c r="AQ22" s="32" t="s">
        <v>73</v>
      </c>
      <c r="AR22" s="309" t="s">
        <v>171</v>
      </c>
      <c r="AS22" s="309"/>
      <c r="AT22" s="309"/>
      <c r="AU22" s="377" t="s">
        <v>70</v>
      </c>
      <c r="AV22" s="377"/>
      <c r="AW22" s="308" t="s">
        <v>345</v>
      </c>
      <c r="AX22" s="308"/>
      <c r="AY22" s="308"/>
      <c r="AZ22" s="308"/>
      <c r="BA22" s="308"/>
      <c r="BB22" s="308"/>
      <c r="BC22" s="308"/>
      <c r="BD22" s="308"/>
      <c r="BE22" s="308"/>
      <c r="BF22" s="308"/>
      <c r="BG22" s="308"/>
      <c r="BH22" s="308"/>
      <c r="BI22" s="308"/>
      <c r="BJ22" s="378">
        <v>20</v>
      </c>
      <c r="BK22" s="378"/>
      <c r="BL22" s="378"/>
      <c r="BM22" s="379" t="s">
        <v>348</v>
      </c>
      <c r="BN22" s="379"/>
      <c r="BO22" s="379"/>
      <c r="BP22" s="33" t="s">
        <v>16</v>
      </c>
      <c r="DD22" s="32" t="s">
        <v>21</v>
      </c>
      <c r="DF22" s="304" t="s">
        <v>363</v>
      </c>
      <c r="DG22" s="305"/>
      <c r="DH22" s="305"/>
      <c r="DI22" s="305"/>
      <c r="DJ22" s="305"/>
      <c r="DK22" s="305"/>
      <c r="DL22" s="305"/>
      <c r="DM22" s="305"/>
      <c r="DN22" s="305"/>
      <c r="DO22" s="305"/>
      <c r="DP22" s="305"/>
      <c r="DQ22" s="305"/>
      <c r="DR22" s="305"/>
      <c r="DS22" s="306"/>
    </row>
    <row r="23" spans="1:123" s="31" customFormat="1" ht="13.2" x14ac:dyDescent="0.25">
      <c r="A23" s="33" t="s">
        <v>23</v>
      </c>
      <c r="AG23" s="380" t="s">
        <v>346</v>
      </c>
      <c r="AH23" s="380"/>
      <c r="AI23" s="380"/>
      <c r="AJ23" s="380"/>
      <c r="AK23" s="380"/>
      <c r="AL23" s="380"/>
      <c r="AM23" s="380"/>
      <c r="AN23" s="380"/>
      <c r="AO23" s="380"/>
      <c r="AP23" s="380"/>
      <c r="AQ23" s="380"/>
      <c r="AR23" s="380"/>
      <c r="AS23" s="380"/>
      <c r="AT23" s="380"/>
      <c r="AU23" s="380"/>
      <c r="AV23" s="380"/>
      <c r="AW23" s="380"/>
      <c r="AX23" s="380"/>
      <c r="AY23" s="380"/>
      <c r="AZ23" s="380"/>
      <c r="BA23" s="380"/>
      <c r="BB23" s="380"/>
      <c r="BC23" s="380"/>
      <c r="BD23" s="380"/>
      <c r="BE23" s="380"/>
      <c r="BF23" s="380"/>
      <c r="BG23" s="380"/>
      <c r="BH23" s="380"/>
      <c r="BI23" s="380"/>
      <c r="BJ23" s="380"/>
      <c r="BK23" s="380"/>
      <c r="BL23" s="380"/>
      <c r="BM23" s="380"/>
      <c r="BN23" s="380"/>
      <c r="BO23" s="380"/>
      <c r="BP23" s="380"/>
      <c r="BQ23" s="380"/>
      <c r="BR23" s="380"/>
      <c r="BS23" s="380"/>
      <c r="BT23" s="380"/>
      <c r="BU23" s="380"/>
      <c r="BV23" s="380"/>
      <c r="BW23" s="380"/>
      <c r="BX23" s="380"/>
      <c r="BY23" s="380"/>
      <c r="BZ23" s="380"/>
      <c r="CA23" s="380"/>
      <c r="CB23" s="380"/>
      <c r="CC23" s="380"/>
      <c r="CD23" s="380"/>
      <c r="CE23" s="380"/>
      <c r="CF23" s="380"/>
      <c r="CG23" s="380"/>
      <c r="CH23" s="380"/>
      <c r="CI23" s="380"/>
      <c r="CJ23" s="380"/>
      <c r="CK23" s="380"/>
      <c r="CL23" s="380"/>
      <c r="CM23" s="380"/>
      <c r="DD23" s="32" t="s">
        <v>118</v>
      </c>
      <c r="DF23" s="304"/>
      <c r="DG23" s="305"/>
      <c r="DH23" s="305"/>
      <c r="DI23" s="305"/>
      <c r="DJ23" s="305"/>
      <c r="DK23" s="305"/>
      <c r="DL23" s="305"/>
      <c r="DM23" s="305"/>
      <c r="DN23" s="305"/>
      <c r="DO23" s="305"/>
      <c r="DP23" s="305"/>
      <c r="DQ23" s="305"/>
      <c r="DR23" s="305"/>
      <c r="DS23" s="306"/>
    </row>
    <row r="24" spans="1:123" s="31" customFormat="1" ht="13.2" x14ac:dyDescent="0.25">
      <c r="A24" s="33" t="s">
        <v>24</v>
      </c>
      <c r="AG24" s="308" t="s">
        <v>162</v>
      </c>
      <c r="AH24" s="308"/>
      <c r="AI24" s="308"/>
      <c r="AJ24" s="308"/>
      <c r="AK24" s="308"/>
      <c r="AL24" s="308"/>
      <c r="AM24" s="308"/>
      <c r="AN24" s="308"/>
      <c r="AO24" s="308"/>
      <c r="AP24" s="308"/>
      <c r="AQ24" s="308"/>
      <c r="AR24" s="308"/>
      <c r="AS24" s="308"/>
      <c r="AT24" s="308"/>
      <c r="AU24" s="308"/>
      <c r="AV24" s="308"/>
      <c r="AW24" s="308"/>
      <c r="AX24" s="308"/>
      <c r="AY24" s="308"/>
      <c r="AZ24" s="308"/>
      <c r="BA24" s="308"/>
      <c r="BB24" s="308"/>
      <c r="BC24" s="308"/>
      <c r="BD24" s="308"/>
      <c r="BE24" s="308"/>
      <c r="BF24" s="308"/>
      <c r="BG24" s="308"/>
      <c r="BH24" s="308"/>
      <c r="BI24" s="308"/>
      <c r="BJ24" s="308"/>
      <c r="BK24" s="308"/>
      <c r="BL24" s="308"/>
      <c r="BM24" s="308"/>
      <c r="BN24" s="308"/>
      <c r="BO24" s="308"/>
      <c r="BP24" s="308"/>
      <c r="BQ24" s="308"/>
      <c r="BR24" s="308"/>
      <c r="BS24" s="308"/>
      <c r="BT24" s="308"/>
      <c r="BU24" s="308"/>
      <c r="BV24" s="308"/>
      <c r="BW24" s="308"/>
      <c r="BX24" s="308"/>
      <c r="BY24" s="308"/>
      <c r="BZ24" s="308"/>
      <c r="CA24" s="308"/>
      <c r="CB24" s="308"/>
      <c r="CC24" s="308"/>
      <c r="CD24" s="308"/>
      <c r="CE24" s="308"/>
      <c r="CF24" s="308"/>
      <c r="CG24" s="308"/>
      <c r="CH24" s="308"/>
      <c r="CI24" s="308"/>
      <c r="CJ24" s="308"/>
      <c r="CK24" s="308"/>
      <c r="CL24" s="308"/>
      <c r="CM24" s="308"/>
      <c r="DD24" s="32" t="s">
        <v>118</v>
      </c>
      <c r="DF24" s="304"/>
      <c r="DG24" s="305"/>
      <c r="DH24" s="305"/>
      <c r="DI24" s="305"/>
      <c r="DJ24" s="305"/>
      <c r="DK24" s="305"/>
      <c r="DL24" s="305"/>
      <c r="DM24" s="305"/>
      <c r="DN24" s="305"/>
      <c r="DO24" s="305"/>
      <c r="DP24" s="305"/>
      <c r="DQ24" s="305"/>
      <c r="DR24" s="305"/>
      <c r="DS24" s="306"/>
    </row>
    <row r="25" spans="1:123" s="31" customFormat="1" ht="13.2" x14ac:dyDescent="0.25">
      <c r="A25" s="33" t="s">
        <v>25</v>
      </c>
      <c r="AG25" s="308" t="s">
        <v>163</v>
      </c>
      <c r="AH25" s="308"/>
      <c r="AI25" s="308"/>
      <c r="AJ25" s="308"/>
      <c r="AK25" s="308"/>
      <c r="AL25" s="308"/>
      <c r="AM25" s="308"/>
      <c r="AN25" s="308"/>
      <c r="AO25" s="308"/>
      <c r="AP25" s="308"/>
      <c r="AQ25" s="308"/>
      <c r="AR25" s="308"/>
      <c r="AS25" s="308"/>
      <c r="AT25" s="308"/>
      <c r="AU25" s="308"/>
      <c r="AV25" s="308"/>
      <c r="AW25" s="308"/>
      <c r="AX25" s="308"/>
      <c r="AY25" s="308"/>
      <c r="AZ25" s="308"/>
      <c r="BA25" s="308"/>
      <c r="BB25" s="308"/>
      <c r="BC25" s="308"/>
      <c r="BD25" s="308"/>
      <c r="BE25" s="308"/>
      <c r="BF25" s="308"/>
      <c r="BG25" s="308"/>
      <c r="BH25" s="308"/>
      <c r="BI25" s="308"/>
      <c r="BJ25" s="308"/>
      <c r="BK25" s="308"/>
      <c r="BL25" s="308"/>
      <c r="BM25" s="308"/>
      <c r="BN25" s="308"/>
      <c r="BO25" s="308"/>
      <c r="BP25" s="308"/>
      <c r="BQ25" s="308"/>
      <c r="BR25" s="308"/>
      <c r="BS25" s="308"/>
      <c r="BT25" s="308"/>
      <c r="BU25" s="308"/>
      <c r="BV25" s="308"/>
      <c r="BW25" s="308"/>
      <c r="BX25" s="308"/>
      <c r="BY25" s="308"/>
      <c r="BZ25" s="308"/>
      <c r="CA25" s="308"/>
      <c r="CB25" s="308"/>
      <c r="CC25" s="308"/>
      <c r="CD25" s="308"/>
      <c r="CE25" s="308"/>
      <c r="CF25" s="308"/>
      <c r="CG25" s="308"/>
      <c r="CH25" s="308"/>
      <c r="CI25" s="308"/>
      <c r="CJ25" s="308"/>
      <c r="CK25" s="308"/>
      <c r="CL25" s="308"/>
      <c r="CM25" s="308"/>
      <c r="CO25" s="38"/>
      <c r="CP25" s="38"/>
      <c r="DD25" s="32" t="s">
        <v>65</v>
      </c>
      <c r="DF25" s="304"/>
      <c r="DG25" s="305"/>
      <c r="DH25" s="305"/>
      <c r="DI25" s="305"/>
      <c r="DJ25" s="305"/>
      <c r="DK25" s="305"/>
      <c r="DL25" s="305"/>
      <c r="DM25" s="305"/>
      <c r="DN25" s="305"/>
      <c r="DO25" s="305"/>
      <c r="DP25" s="305"/>
      <c r="DQ25" s="305"/>
      <c r="DR25" s="305"/>
      <c r="DS25" s="306"/>
    </row>
    <row r="26" spans="1:123" s="31" customFormat="1" ht="13.2" x14ac:dyDescent="0.25">
      <c r="A26" s="33" t="s">
        <v>26</v>
      </c>
      <c r="AG26" s="308" t="s">
        <v>164</v>
      </c>
      <c r="AH26" s="308"/>
      <c r="AI26" s="308"/>
      <c r="AJ26" s="308"/>
      <c r="AK26" s="308"/>
      <c r="AL26" s="308"/>
      <c r="AM26" s="308"/>
      <c r="AN26" s="308"/>
      <c r="AO26" s="308"/>
      <c r="AP26" s="308"/>
      <c r="AQ26" s="308"/>
      <c r="AR26" s="308"/>
      <c r="AS26" s="308"/>
      <c r="AT26" s="308"/>
      <c r="AU26" s="308"/>
      <c r="AV26" s="308"/>
      <c r="AW26" s="308"/>
      <c r="AX26" s="308"/>
      <c r="AY26" s="308"/>
      <c r="AZ26" s="308"/>
      <c r="BA26" s="308"/>
      <c r="BB26" s="308"/>
      <c r="BC26" s="308"/>
      <c r="BD26" s="308"/>
      <c r="BE26" s="308"/>
      <c r="BF26" s="308"/>
      <c r="BG26" s="308"/>
      <c r="BH26" s="308"/>
      <c r="BI26" s="308"/>
      <c r="BJ26" s="308"/>
      <c r="BK26" s="308"/>
      <c r="BL26" s="308"/>
      <c r="BM26" s="308"/>
      <c r="BN26" s="308"/>
      <c r="BO26" s="308"/>
      <c r="BP26" s="308"/>
      <c r="BQ26" s="308"/>
      <c r="BR26" s="308"/>
      <c r="BS26" s="308"/>
      <c r="BT26" s="308"/>
      <c r="BU26" s="308"/>
      <c r="BV26" s="308"/>
      <c r="BW26" s="308"/>
      <c r="BX26" s="308"/>
      <c r="BY26" s="308"/>
      <c r="BZ26" s="308"/>
      <c r="CA26" s="308"/>
      <c r="CB26" s="308"/>
      <c r="CC26" s="308"/>
      <c r="CD26" s="308"/>
      <c r="CE26" s="308"/>
      <c r="CF26" s="308"/>
      <c r="CG26" s="308"/>
      <c r="CH26" s="308"/>
      <c r="CI26" s="308"/>
      <c r="CJ26" s="308"/>
      <c r="CK26" s="308"/>
      <c r="CL26" s="308"/>
      <c r="CM26" s="308"/>
      <c r="CO26" s="38"/>
      <c r="CP26" s="38"/>
      <c r="DD26" s="32" t="s">
        <v>27</v>
      </c>
      <c r="DF26" s="304" t="s">
        <v>347</v>
      </c>
      <c r="DG26" s="305"/>
      <c r="DH26" s="305"/>
      <c r="DI26" s="305"/>
      <c r="DJ26" s="305"/>
      <c r="DK26" s="305"/>
      <c r="DL26" s="305"/>
      <c r="DM26" s="305"/>
      <c r="DN26" s="305"/>
      <c r="DO26" s="305"/>
      <c r="DP26" s="305"/>
      <c r="DQ26" s="305"/>
      <c r="DR26" s="305"/>
      <c r="DS26" s="306"/>
    </row>
    <row r="27" spans="1:123" s="31" customFormat="1" ht="13.8" thickBot="1" x14ac:dyDescent="0.3">
      <c r="A27" s="33" t="s">
        <v>28</v>
      </c>
      <c r="DD27" s="32" t="s">
        <v>29</v>
      </c>
      <c r="DF27" s="368" t="s">
        <v>30</v>
      </c>
      <c r="DG27" s="369"/>
      <c r="DH27" s="369"/>
      <c r="DI27" s="369"/>
      <c r="DJ27" s="369"/>
      <c r="DK27" s="369"/>
      <c r="DL27" s="369"/>
      <c r="DM27" s="369"/>
      <c r="DN27" s="369"/>
      <c r="DO27" s="369"/>
      <c r="DP27" s="369"/>
      <c r="DQ27" s="369"/>
      <c r="DR27" s="369"/>
      <c r="DS27" s="370"/>
    </row>
    <row r="28" spans="1:123" s="31" customFormat="1" ht="13.2" x14ac:dyDescent="0.25"/>
    <row r="29" spans="1:123" s="39" customFormat="1" ht="13.8" x14ac:dyDescent="0.25">
      <c r="A29" s="371" t="s">
        <v>119</v>
      </c>
      <c r="B29" s="371"/>
      <c r="C29" s="371"/>
      <c r="D29" s="371"/>
      <c r="E29" s="371"/>
      <c r="F29" s="371"/>
      <c r="G29" s="371"/>
      <c r="H29" s="371"/>
      <c r="I29" s="371"/>
      <c r="J29" s="371"/>
      <c r="K29" s="371"/>
      <c r="L29" s="371"/>
      <c r="M29" s="371"/>
      <c r="N29" s="371"/>
      <c r="O29" s="371"/>
      <c r="P29" s="371"/>
      <c r="Q29" s="371"/>
      <c r="R29" s="371"/>
      <c r="S29" s="371"/>
      <c r="T29" s="371"/>
      <c r="U29" s="371"/>
      <c r="V29" s="371"/>
      <c r="W29" s="371"/>
      <c r="X29" s="371"/>
      <c r="Y29" s="371"/>
      <c r="Z29" s="371"/>
      <c r="AA29" s="371"/>
      <c r="AB29" s="371"/>
      <c r="AC29" s="371"/>
      <c r="AD29" s="371"/>
      <c r="AE29" s="371"/>
      <c r="AF29" s="371"/>
      <c r="AG29" s="371"/>
      <c r="AH29" s="371"/>
      <c r="AI29" s="371"/>
      <c r="AJ29" s="371"/>
      <c r="AK29" s="371"/>
      <c r="AL29" s="371"/>
      <c r="AM29" s="371"/>
      <c r="AN29" s="371"/>
      <c r="AO29" s="371"/>
      <c r="AP29" s="371"/>
      <c r="AQ29" s="371"/>
      <c r="AR29" s="371"/>
      <c r="AS29" s="371"/>
      <c r="AT29" s="371"/>
      <c r="AU29" s="371"/>
      <c r="AV29" s="371"/>
      <c r="AW29" s="371"/>
      <c r="AX29" s="371"/>
      <c r="AY29" s="371"/>
      <c r="AZ29" s="371"/>
      <c r="BA29" s="371"/>
      <c r="BB29" s="371"/>
      <c r="BC29" s="371"/>
      <c r="BD29" s="371"/>
      <c r="BE29" s="371"/>
      <c r="BF29" s="371"/>
      <c r="BG29" s="371"/>
      <c r="BH29" s="371"/>
      <c r="BI29" s="371"/>
      <c r="BJ29" s="371"/>
      <c r="BK29" s="371"/>
      <c r="BL29" s="371"/>
      <c r="BM29" s="371"/>
      <c r="BN29" s="371"/>
      <c r="BO29" s="371"/>
      <c r="BP29" s="371"/>
      <c r="BQ29" s="371"/>
      <c r="BR29" s="371"/>
      <c r="BS29" s="371"/>
      <c r="BT29" s="371"/>
      <c r="BU29" s="371"/>
      <c r="BV29" s="371"/>
      <c r="BW29" s="371"/>
      <c r="BX29" s="371"/>
      <c r="BY29" s="371"/>
      <c r="BZ29" s="371"/>
      <c r="CA29" s="371"/>
      <c r="CB29" s="371"/>
      <c r="CC29" s="371"/>
      <c r="CD29" s="371"/>
      <c r="CE29" s="371"/>
      <c r="CF29" s="371"/>
      <c r="CG29" s="371"/>
      <c r="CH29" s="371"/>
      <c r="CI29" s="371"/>
      <c r="CJ29" s="371"/>
      <c r="CK29" s="371"/>
      <c r="CL29" s="371"/>
      <c r="CM29" s="371"/>
      <c r="CN29" s="371"/>
      <c r="CO29" s="371"/>
      <c r="CP29" s="371"/>
      <c r="CQ29" s="371"/>
      <c r="CR29" s="371"/>
      <c r="CS29" s="371"/>
      <c r="CT29" s="371"/>
      <c r="CU29" s="371"/>
      <c r="CV29" s="371"/>
      <c r="CW29" s="371"/>
      <c r="CX29" s="371"/>
      <c r="CY29" s="371"/>
      <c r="CZ29" s="371"/>
      <c r="DA29" s="371"/>
      <c r="DB29" s="371"/>
      <c r="DC29" s="371"/>
      <c r="DD29" s="371"/>
      <c r="DE29" s="371"/>
      <c r="DF29" s="371"/>
      <c r="DG29" s="371"/>
      <c r="DH29" s="371"/>
      <c r="DI29" s="371"/>
      <c r="DJ29" s="371"/>
      <c r="DK29" s="371"/>
      <c r="DL29" s="371"/>
      <c r="DM29" s="371"/>
      <c r="DN29" s="371"/>
      <c r="DO29" s="371"/>
      <c r="DP29" s="371"/>
      <c r="DQ29" s="371"/>
      <c r="DR29" s="371"/>
      <c r="DS29" s="371"/>
    </row>
    <row r="30" spans="1:123" s="31" customFormat="1" ht="6" customHeight="1" x14ac:dyDescent="0.25"/>
    <row r="31" spans="1:123" s="31" customFormat="1" ht="13.2" x14ac:dyDescent="0.25">
      <c r="A31" s="300" t="s">
        <v>120</v>
      </c>
      <c r="B31" s="301"/>
      <c r="C31" s="301"/>
      <c r="D31" s="301"/>
      <c r="E31" s="301"/>
      <c r="F31" s="301"/>
      <c r="G31" s="301"/>
      <c r="H31" s="301"/>
      <c r="I31" s="301"/>
      <c r="J31" s="301"/>
      <c r="K31" s="301"/>
      <c r="L31" s="301"/>
      <c r="M31" s="301"/>
      <c r="N31" s="301"/>
      <c r="O31" s="301"/>
      <c r="P31" s="301"/>
      <c r="Q31" s="301"/>
      <c r="R31" s="301"/>
      <c r="S31" s="301"/>
      <c r="T31" s="301"/>
      <c r="U31" s="301"/>
      <c r="V31" s="301"/>
      <c r="W31" s="301"/>
      <c r="X31" s="301"/>
      <c r="Y31" s="301"/>
      <c r="Z31" s="301"/>
      <c r="AA31" s="301"/>
      <c r="AB31" s="301"/>
      <c r="AC31" s="302"/>
      <c r="AD31" s="344" t="s">
        <v>121</v>
      </c>
      <c r="AE31" s="345"/>
      <c r="AF31" s="345"/>
      <c r="AG31" s="345"/>
      <c r="AH31" s="345"/>
      <c r="AI31" s="345"/>
      <c r="AJ31" s="345"/>
      <c r="AK31" s="345"/>
      <c r="AL31" s="345"/>
      <c r="AM31" s="345"/>
      <c r="AN31" s="345"/>
      <c r="AO31" s="345"/>
      <c r="AP31" s="346"/>
      <c r="AQ31" s="289" t="s">
        <v>7</v>
      </c>
      <c r="AR31" s="289"/>
      <c r="AS31" s="289"/>
      <c r="AT31" s="289"/>
      <c r="AU31" s="289"/>
      <c r="AV31" s="289"/>
      <c r="AW31" s="289"/>
      <c r="AX31" s="289"/>
      <c r="AY31" s="289"/>
      <c r="AZ31" s="289"/>
      <c r="BA31" s="289"/>
      <c r="BB31" s="289"/>
      <c r="BC31" s="289"/>
      <c r="BD31" s="289"/>
      <c r="BE31" s="289"/>
      <c r="BF31" s="289"/>
      <c r="BG31" s="289"/>
      <c r="BH31" s="289"/>
      <c r="BI31" s="289"/>
      <c r="BJ31" s="289"/>
      <c r="BK31" s="289"/>
      <c r="BL31" s="289"/>
      <c r="BM31" s="289"/>
      <c r="BN31" s="289"/>
      <c r="BO31" s="289"/>
      <c r="BP31" s="289"/>
      <c r="BQ31" s="289"/>
      <c r="BR31" s="289"/>
      <c r="BS31" s="289"/>
      <c r="BT31" s="289"/>
      <c r="BU31" s="289"/>
      <c r="BV31" s="289"/>
      <c r="BW31" s="289"/>
      <c r="BX31" s="289"/>
      <c r="BY31" s="289"/>
      <c r="BZ31" s="289"/>
      <c r="CA31" s="289"/>
      <c r="CB31" s="289"/>
      <c r="CC31" s="289"/>
      <c r="CD31" s="289"/>
      <c r="CE31" s="289"/>
      <c r="CF31" s="289"/>
      <c r="CG31" s="289"/>
      <c r="CH31" s="289"/>
      <c r="CI31" s="289"/>
      <c r="CJ31" s="289"/>
      <c r="CK31" s="289"/>
      <c r="CL31" s="289"/>
      <c r="CM31" s="289"/>
      <c r="CN31" s="289"/>
      <c r="CO31" s="289"/>
      <c r="CP31" s="289"/>
      <c r="CQ31" s="289"/>
      <c r="CR31" s="289"/>
      <c r="CS31" s="301"/>
      <c r="CT31" s="301"/>
      <c r="CU31" s="301"/>
      <c r="CV31" s="301"/>
      <c r="CW31" s="301"/>
      <c r="CX31" s="301"/>
      <c r="CY31" s="301"/>
      <c r="CZ31" s="301"/>
      <c r="DA31" s="301"/>
      <c r="DB31" s="301"/>
      <c r="DC31" s="301"/>
      <c r="DD31" s="301"/>
      <c r="DE31" s="301"/>
      <c r="DF31" s="301"/>
      <c r="DG31" s="301"/>
      <c r="DH31" s="301"/>
      <c r="DI31" s="301"/>
      <c r="DJ31" s="301"/>
      <c r="DK31" s="301"/>
      <c r="DL31" s="301"/>
      <c r="DM31" s="301"/>
      <c r="DN31" s="301"/>
      <c r="DO31" s="301"/>
      <c r="DP31" s="301"/>
      <c r="DQ31" s="301"/>
      <c r="DR31" s="301"/>
      <c r="DS31" s="301"/>
    </row>
    <row r="32" spans="1:123" s="31" customFormat="1" ht="13.2" x14ac:dyDescent="0.25">
      <c r="A32" s="303" t="s">
        <v>122</v>
      </c>
      <c r="B32" s="247"/>
      <c r="C32" s="247"/>
      <c r="D32" s="247"/>
      <c r="E32" s="247"/>
      <c r="F32" s="247"/>
      <c r="G32" s="247"/>
      <c r="H32" s="247"/>
      <c r="I32" s="247"/>
      <c r="J32" s="247"/>
      <c r="K32" s="247"/>
      <c r="L32" s="247"/>
      <c r="M32" s="247"/>
      <c r="N32" s="247"/>
      <c r="O32" s="247"/>
      <c r="P32" s="247"/>
      <c r="Q32" s="247"/>
      <c r="R32" s="247"/>
      <c r="S32" s="247"/>
      <c r="T32" s="247"/>
      <c r="U32" s="247"/>
      <c r="V32" s="247"/>
      <c r="W32" s="247"/>
      <c r="X32" s="247"/>
      <c r="Y32" s="247"/>
      <c r="Z32" s="247"/>
      <c r="AA32" s="247"/>
      <c r="AB32" s="247"/>
      <c r="AC32" s="296"/>
      <c r="AD32" s="295" t="s">
        <v>123</v>
      </c>
      <c r="AE32" s="293"/>
      <c r="AF32" s="293"/>
      <c r="AG32" s="293"/>
      <c r="AH32" s="293"/>
      <c r="AI32" s="293"/>
      <c r="AJ32" s="293"/>
      <c r="AK32" s="293"/>
      <c r="AL32" s="293"/>
      <c r="AM32" s="293"/>
      <c r="AN32" s="293"/>
      <c r="AO32" s="293"/>
      <c r="AP32" s="294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1" t="s">
        <v>124</v>
      </c>
      <c r="BD32" s="297" t="s">
        <v>348</v>
      </c>
      <c r="BE32" s="297"/>
      <c r="BF32" s="297"/>
      <c r="BG32" s="42" t="s">
        <v>125</v>
      </c>
      <c r="BH32" s="40"/>
      <c r="BI32" s="40"/>
      <c r="BJ32" s="40"/>
      <c r="BK32" s="40"/>
      <c r="BL32" s="40"/>
      <c r="BM32" s="40"/>
      <c r="BN32" s="40"/>
      <c r="BO32" s="40"/>
      <c r="BP32" s="40"/>
      <c r="BQ32" s="43"/>
      <c r="BR32" s="44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1" t="s">
        <v>124</v>
      </c>
      <c r="CE32" s="297" t="s">
        <v>349</v>
      </c>
      <c r="CF32" s="297"/>
      <c r="CG32" s="297"/>
      <c r="CH32" s="42" t="s">
        <v>125</v>
      </c>
      <c r="CI32" s="40"/>
      <c r="CJ32" s="40"/>
      <c r="CK32" s="40"/>
      <c r="CL32" s="40"/>
      <c r="CM32" s="40"/>
      <c r="CN32" s="40"/>
      <c r="CO32" s="40"/>
      <c r="CP32" s="40"/>
      <c r="CQ32" s="40"/>
      <c r="CR32" s="43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1" t="s">
        <v>124</v>
      </c>
      <c r="DF32" s="297" t="s">
        <v>364</v>
      </c>
      <c r="DG32" s="297"/>
      <c r="DH32" s="297"/>
      <c r="DI32" s="42" t="s">
        <v>125</v>
      </c>
      <c r="DJ32" s="40"/>
      <c r="DK32" s="40"/>
      <c r="DL32" s="40"/>
      <c r="DM32" s="40"/>
      <c r="DN32" s="40"/>
      <c r="DO32" s="40"/>
      <c r="DP32" s="40"/>
      <c r="DQ32" s="40"/>
      <c r="DR32" s="40"/>
      <c r="DS32" s="40"/>
    </row>
    <row r="33" spans="1:123" s="31" customFormat="1" ht="12.75" customHeight="1" x14ac:dyDescent="0.25">
      <c r="A33" s="291"/>
      <c r="B33" s="210"/>
      <c r="C33" s="210"/>
      <c r="D33" s="210"/>
      <c r="E33" s="210"/>
      <c r="F33" s="210"/>
      <c r="G33" s="210"/>
      <c r="H33" s="210"/>
      <c r="I33" s="210"/>
      <c r="J33" s="210"/>
      <c r="K33" s="210"/>
      <c r="L33" s="210"/>
      <c r="M33" s="210"/>
      <c r="N33" s="210"/>
      <c r="O33" s="210"/>
      <c r="P33" s="210"/>
      <c r="Q33" s="210"/>
      <c r="R33" s="210"/>
      <c r="S33" s="210"/>
      <c r="T33" s="210"/>
      <c r="U33" s="210"/>
      <c r="V33" s="210"/>
      <c r="W33" s="210"/>
      <c r="X33" s="210"/>
      <c r="Y33" s="210"/>
      <c r="Z33" s="210"/>
      <c r="AA33" s="210"/>
      <c r="AB33" s="210"/>
      <c r="AC33" s="292"/>
      <c r="AD33" s="295" t="s">
        <v>126</v>
      </c>
      <c r="AE33" s="293"/>
      <c r="AF33" s="293"/>
      <c r="AG33" s="293"/>
      <c r="AH33" s="293"/>
      <c r="AI33" s="293"/>
      <c r="AJ33" s="293"/>
      <c r="AK33" s="293"/>
      <c r="AL33" s="293"/>
      <c r="AM33" s="293"/>
      <c r="AN33" s="293"/>
      <c r="AO33" s="293"/>
      <c r="AP33" s="294"/>
      <c r="AQ33" s="210" t="s">
        <v>127</v>
      </c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  <c r="BI33" s="210"/>
      <c r="BJ33" s="210"/>
      <c r="BK33" s="210"/>
      <c r="BL33" s="210"/>
      <c r="BM33" s="210"/>
      <c r="BN33" s="210"/>
      <c r="BO33" s="210"/>
      <c r="BP33" s="210"/>
      <c r="BQ33" s="292"/>
      <c r="BR33" s="291" t="s">
        <v>128</v>
      </c>
      <c r="BS33" s="210"/>
      <c r="BT33" s="210"/>
      <c r="BU33" s="210"/>
      <c r="BV33" s="210"/>
      <c r="BW33" s="210"/>
      <c r="BX33" s="210"/>
      <c r="BY33" s="210"/>
      <c r="BZ33" s="210"/>
      <c r="CA33" s="210"/>
      <c r="CB33" s="210"/>
      <c r="CC33" s="210"/>
      <c r="CD33" s="210"/>
      <c r="CE33" s="210"/>
      <c r="CF33" s="210"/>
      <c r="CG33" s="210"/>
      <c r="CH33" s="210"/>
      <c r="CI33" s="210"/>
      <c r="CJ33" s="210"/>
      <c r="CK33" s="210"/>
      <c r="CL33" s="210"/>
      <c r="CM33" s="210"/>
      <c r="CN33" s="210"/>
      <c r="CO33" s="210"/>
      <c r="CP33" s="210"/>
      <c r="CQ33" s="210"/>
      <c r="CR33" s="292"/>
      <c r="CS33" s="210" t="s">
        <v>129</v>
      </c>
      <c r="CT33" s="210"/>
      <c r="CU33" s="210"/>
      <c r="CV33" s="210"/>
      <c r="CW33" s="210"/>
      <c r="CX33" s="210"/>
      <c r="CY33" s="210"/>
      <c r="CZ33" s="210"/>
      <c r="DA33" s="210"/>
      <c r="DB33" s="210"/>
      <c r="DC33" s="210"/>
      <c r="DD33" s="210"/>
      <c r="DE33" s="210"/>
      <c r="DF33" s="210"/>
      <c r="DG33" s="210"/>
      <c r="DH33" s="210"/>
      <c r="DI33" s="210"/>
      <c r="DJ33" s="210"/>
      <c r="DK33" s="247"/>
      <c r="DL33" s="247"/>
      <c r="DM33" s="247"/>
      <c r="DN33" s="247"/>
      <c r="DO33" s="247"/>
      <c r="DP33" s="247"/>
      <c r="DQ33" s="247"/>
      <c r="DR33" s="247"/>
      <c r="DS33" s="247"/>
    </row>
    <row r="34" spans="1:123" s="31" customFormat="1" ht="13.2" x14ac:dyDescent="0.25">
      <c r="A34" s="300" t="s">
        <v>130</v>
      </c>
      <c r="B34" s="301"/>
      <c r="C34" s="301"/>
      <c r="D34" s="301"/>
      <c r="E34" s="301"/>
      <c r="F34" s="301"/>
      <c r="G34" s="301"/>
      <c r="H34" s="300" t="s">
        <v>131</v>
      </c>
      <c r="I34" s="301"/>
      <c r="J34" s="301"/>
      <c r="K34" s="301"/>
      <c r="L34" s="301"/>
      <c r="M34" s="301"/>
      <c r="N34" s="302"/>
      <c r="O34" s="300" t="s">
        <v>132</v>
      </c>
      <c r="P34" s="301"/>
      <c r="Q34" s="301"/>
      <c r="R34" s="301"/>
      <c r="S34" s="301"/>
      <c r="T34" s="301"/>
      <c r="U34" s="302"/>
      <c r="V34" s="300" t="s">
        <v>133</v>
      </c>
      <c r="W34" s="301"/>
      <c r="X34" s="301"/>
      <c r="Y34" s="301"/>
      <c r="Z34" s="301"/>
      <c r="AA34" s="301"/>
      <c r="AB34" s="301"/>
      <c r="AC34" s="302"/>
      <c r="AD34" s="247"/>
      <c r="AE34" s="247"/>
      <c r="AF34" s="247"/>
      <c r="AG34" s="247"/>
      <c r="AH34" s="247"/>
      <c r="AI34" s="247"/>
      <c r="AJ34" s="247"/>
      <c r="AK34" s="247"/>
      <c r="AL34" s="247"/>
      <c r="AM34" s="247"/>
      <c r="AN34" s="247"/>
      <c r="AO34" s="247"/>
      <c r="AP34" s="296"/>
      <c r="AQ34" s="300" t="s">
        <v>32</v>
      </c>
      <c r="AR34" s="301"/>
      <c r="AS34" s="301"/>
      <c r="AT34" s="301"/>
      <c r="AU34" s="301"/>
      <c r="AV34" s="301"/>
      <c r="AW34" s="301"/>
      <c r="AX34" s="301"/>
      <c r="AY34" s="301"/>
      <c r="AZ34" s="301"/>
      <c r="BA34" s="301"/>
      <c r="BB34" s="301"/>
      <c r="BC34" s="301"/>
      <c r="BD34" s="301"/>
      <c r="BE34" s="301"/>
      <c r="BF34" s="301"/>
      <c r="BG34" s="301"/>
      <c r="BH34" s="301"/>
      <c r="BI34" s="301"/>
      <c r="BJ34" s="301"/>
      <c r="BK34" s="301"/>
      <c r="BL34" s="301"/>
      <c r="BM34" s="301"/>
      <c r="BN34" s="301"/>
      <c r="BO34" s="301"/>
      <c r="BP34" s="301"/>
      <c r="BQ34" s="302"/>
      <c r="BR34" s="300" t="s">
        <v>32</v>
      </c>
      <c r="BS34" s="301"/>
      <c r="BT34" s="301"/>
      <c r="BU34" s="301"/>
      <c r="BV34" s="301"/>
      <c r="BW34" s="301"/>
      <c r="BX34" s="301"/>
      <c r="BY34" s="301"/>
      <c r="BZ34" s="301"/>
      <c r="CA34" s="301"/>
      <c r="CB34" s="301"/>
      <c r="CC34" s="301"/>
      <c r="CD34" s="301"/>
      <c r="CE34" s="301"/>
      <c r="CF34" s="301"/>
      <c r="CG34" s="301"/>
      <c r="CH34" s="301"/>
      <c r="CI34" s="301"/>
      <c r="CJ34" s="301"/>
      <c r="CK34" s="301"/>
      <c r="CL34" s="301"/>
      <c r="CM34" s="301"/>
      <c r="CN34" s="301"/>
      <c r="CO34" s="301"/>
      <c r="CP34" s="301"/>
      <c r="CQ34" s="301"/>
      <c r="CR34" s="302"/>
      <c r="CS34" s="300" t="s">
        <v>32</v>
      </c>
      <c r="CT34" s="301"/>
      <c r="CU34" s="301"/>
      <c r="CV34" s="301"/>
      <c r="CW34" s="301"/>
      <c r="CX34" s="301"/>
      <c r="CY34" s="301"/>
      <c r="CZ34" s="301"/>
      <c r="DA34" s="301"/>
      <c r="DB34" s="301"/>
      <c r="DC34" s="301"/>
      <c r="DD34" s="301"/>
      <c r="DE34" s="301"/>
      <c r="DF34" s="301"/>
      <c r="DG34" s="301"/>
      <c r="DH34" s="301"/>
      <c r="DI34" s="301"/>
      <c r="DJ34" s="301"/>
      <c r="DK34" s="301"/>
      <c r="DL34" s="301"/>
      <c r="DM34" s="301"/>
      <c r="DN34" s="301"/>
      <c r="DO34" s="301"/>
      <c r="DP34" s="301"/>
      <c r="DQ34" s="301"/>
      <c r="DR34" s="301"/>
      <c r="DS34" s="302"/>
    </row>
    <row r="35" spans="1:123" s="31" customFormat="1" ht="13.2" x14ac:dyDescent="0.25">
      <c r="A35" s="303"/>
      <c r="B35" s="247"/>
      <c r="C35" s="247"/>
      <c r="D35" s="247"/>
      <c r="E35" s="247"/>
      <c r="F35" s="247"/>
      <c r="G35" s="247"/>
      <c r="H35" s="303" t="s">
        <v>134</v>
      </c>
      <c r="I35" s="247"/>
      <c r="J35" s="247"/>
      <c r="K35" s="247"/>
      <c r="L35" s="247"/>
      <c r="M35" s="247"/>
      <c r="N35" s="296"/>
      <c r="O35" s="303" t="s">
        <v>135</v>
      </c>
      <c r="P35" s="247"/>
      <c r="Q35" s="247"/>
      <c r="R35" s="247"/>
      <c r="S35" s="247"/>
      <c r="T35" s="247"/>
      <c r="U35" s="296"/>
      <c r="V35" s="303" t="s">
        <v>136</v>
      </c>
      <c r="W35" s="247"/>
      <c r="X35" s="247"/>
      <c r="Y35" s="247"/>
      <c r="Z35" s="247"/>
      <c r="AA35" s="247"/>
      <c r="AB35" s="247"/>
      <c r="AC35" s="296"/>
      <c r="AD35" s="247"/>
      <c r="AE35" s="247"/>
      <c r="AF35" s="247"/>
      <c r="AG35" s="247"/>
      <c r="AH35" s="247"/>
      <c r="AI35" s="247"/>
      <c r="AJ35" s="247"/>
      <c r="AK35" s="247"/>
      <c r="AL35" s="247"/>
      <c r="AM35" s="247"/>
      <c r="AN35" s="247"/>
      <c r="AO35" s="247"/>
      <c r="AP35" s="296"/>
      <c r="AQ35" s="303"/>
      <c r="AR35" s="247"/>
      <c r="AS35" s="247"/>
      <c r="AT35" s="247"/>
      <c r="AU35" s="247"/>
      <c r="AV35" s="247"/>
      <c r="AW35" s="247"/>
      <c r="AX35" s="247"/>
      <c r="AY35" s="247"/>
      <c r="AZ35" s="247"/>
      <c r="BA35" s="247"/>
      <c r="BB35" s="247"/>
      <c r="BC35" s="247"/>
      <c r="BD35" s="247"/>
      <c r="BE35" s="247"/>
      <c r="BF35" s="247"/>
      <c r="BG35" s="247"/>
      <c r="BH35" s="247"/>
      <c r="BI35" s="247"/>
      <c r="BJ35" s="247"/>
      <c r="BK35" s="247"/>
      <c r="BL35" s="247"/>
      <c r="BM35" s="247"/>
      <c r="BN35" s="247"/>
      <c r="BO35" s="247"/>
      <c r="BP35" s="247"/>
      <c r="BQ35" s="296"/>
      <c r="BR35" s="303"/>
      <c r="BS35" s="247"/>
      <c r="BT35" s="247"/>
      <c r="BU35" s="247"/>
      <c r="BV35" s="247"/>
      <c r="BW35" s="247"/>
      <c r="BX35" s="247"/>
      <c r="BY35" s="247"/>
      <c r="BZ35" s="247"/>
      <c r="CA35" s="247"/>
      <c r="CB35" s="247"/>
      <c r="CC35" s="247"/>
      <c r="CD35" s="247"/>
      <c r="CE35" s="247"/>
      <c r="CF35" s="247"/>
      <c r="CG35" s="247"/>
      <c r="CH35" s="247"/>
      <c r="CI35" s="247"/>
      <c r="CJ35" s="247"/>
      <c r="CK35" s="247"/>
      <c r="CL35" s="247"/>
      <c r="CM35" s="247"/>
      <c r="CN35" s="247"/>
      <c r="CO35" s="247"/>
      <c r="CP35" s="247"/>
      <c r="CQ35" s="247"/>
      <c r="CR35" s="296"/>
      <c r="CS35" s="303"/>
      <c r="CT35" s="247"/>
      <c r="CU35" s="247"/>
      <c r="CV35" s="247"/>
      <c r="CW35" s="247"/>
      <c r="CX35" s="247"/>
      <c r="CY35" s="247"/>
      <c r="CZ35" s="247"/>
      <c r="DA35" s="247"/>
      <c r="DB35" s="247"/>
      <c r="DC35" s="247"/>
      <c r="DD35" s="247"/>
      <c r="DE35" s="247"/>
      <c r="DF35" s="247"/>
      <c r="DG35" s="247"/>
      <c r="DH35" s="247"/>
      <c r="DI35" s="247"/>
      <c r="DJ35" s="247"/>
      <c r="DK35" s="247"/>
      <c r="DL35" s="247"/>
      <c r="DM35" s="247"/>
      <c r="DN35" s="247"/>
      <c r="DO35" s="247"/>
      <c r="DP35" s="247"/>
      <c r="DQ35" s="247"/>
      <c r="DR35" s="247"/>
      <c r="DS35" s="296"/>
    </row>
    <row r="36" spans="1:123" s="31" customFormat="1" ht="13.2" x14ac:dyDescent="0.25">
      <c r="A36" s="291"/>
      <c r="B36" s="210"/>
      <c r="C36" s="210"/>
      <c r="D36" s="210"/>
      <c r="E36" s="210"/>
      <c r="F36" s="210"/>
      <c r="G36" s="210"/>
      <c r="H36" s="291"/>
      <c r="I36" s="210"/>
      <c r="J36" s="210"/>
      <c r="K36" s="210"/>
      <c r="L36" s="210"/>
      <c r="M36" s="210"/>
      <c r="N36" s="292"/>
      <c r="O36" s="291"/>
      <c r="P36" s="210"/>
      <c r="Q36" s="210"/>
      <c r="R36" s="210"/>
      <c r="S36" s="210"/>
      <c r="T36" s="210"/>
      <c r="U36" s="292"/>
      <c r="V36" s="291"/>
      <c r="W36" s="210"/>
      <c r="X36" s="210"/>
      <c r="Y36" s="210"/>
      <c r="Z36" s="210"/>
      <c r="AA36" s="210"/>
      <c r="AB36" s="210"/>
      <c r="AC36" s="292"/>
      <c r="AD36" s="210"/>
      <c r="AE36" s="210"/>
      <c r="AF36" s="210"/>
      <c r="AG36" s="210"/>
      <c r="AH36" s="210"/>
      <c r="AI36" s="210"/>
      <c r="AJ36" s="210"/>
      <c r="AK36" s="210"/>
      <c r="AL36" s="210"/>
      <c r="AM36" s="210"/>
      <c r="AN36" s="210"/>
      <c r="AO36" s="210"/>
      <c r="AP36" s="292"/>
      <c r="AQ36" s="291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  <c r="BI36" s="210"/>
      <c r="BJ36" s="210"/>
      <c r="BK36" s="210"/>
      <c r="BL36" s="210"/>
      <c r="BM36" s="210"/>
      <c r="BN36" s="210"/>
      <c r="BO36" s="210"/>
      <c r="BP36" s="210"/>
      <c r="BQ36" s="292"/>
      <c r="BR36" s="291"/>
      <c r="BS36" s="210"/>
      <c r="BT36" s="210"/>
      <c r="BU36" s="210"/>
      <c r="BV36" s="210"/>
      <c r="BW36" s="210"/>
      <c r="BX36" s="210"/>
      <c r="BY36" s="210"/>
      <c r="BZ36" s="210"/>
      <c r="CA36" s="210"/>
      <c r="CB36" s="210"/>
      <c r="CC36" s="210"/>
      <c r="CD36" s="210"/>
      <c r="CE36" s="210"/>
      <c r="CF36" s="210"/>
      <c r="CG36" s="210"/>
      <c r="CH36" s="210"/>
      <c r="CI36" s="210"/>
      <c r="CJ36" s="210"/>
      <c r="CK36" s="210"/>
      <c r="CL36" s="210"/>
      <c r="CM36" s="210"/>
      <c r="CN36" s="210"/>
      <c r="CO36" s="210"/>
      <c r="CP36" s="210"/>
      <c r="CQ36" s="210"/>
      <c r="CR36" s="292"/>
      <c r="CS36" s="291"/>
      <c r="CT36" s="210"/>
      <c r="CU36" s="210"/>
      <c r="CV36" s="210"/>
      <c r="CW36" s="210"/>
      <c r="CX36" s="210"/>
      <c r="CY36" s="210"/>
      <c r="CZ36" s="210"/>
      <c r="DA36" s="210"/>
      <c r="DB36" s="210"/>
      <c r="DC36" s="210"/>
      <c r="DD36" s="210"/>
      <c r="DE36" s="210"/>
      <c r="DF36" s="210"/>
      <c r="DG36" s="210"/>
      <c r="DH36" s="210"/>
      <c r="DI36" s="210"/>
      <c r="DJ36" s="210"/>
      <c r="DK36" s="210"/>
      <c r="DL36" s="210"/>
      <c r="DM36" s="210"/>
      <c r="DN36" s="210"/>
      <c r="DO36" s="210"/>
      <c r="DP36" s="210"/>
      <c r="DQ36" s="210"/>
      <c r="DR36" s="210"/>
      <c r="DS36" s="292"/>
    </row>
    <row r="37" spans="1:123" s="31" customFormat="1" ht="13.2" x14ac:dyDescent="0.25">
      <c r="A37" s="300">
        <v>1</v>
      </c>
      <c r="B37" s="301"/>
      <c r="C37" s="301"/>
      <c r="D37" s="301"/>
      <c r="E37" s="301"/>
      <c r="F37" s="301"/>
      <c r="G37" s="301"/>
      <c r="H37" s="316">
        <v>2</v>
      </c>
      <c r="I37" s="316"/>
      <c r="J37" s="316"/>
      <c r="K37" s="316"/>
      <c r="L37" s="316"/>
      <c r="M37" s="316"/>
      <c r="N37" s="316"/>
      <c r="O37" s="316">
        <v>3</v>
      </c>
      <c r="P37" s="316"/>
      <c r="Q37" s="316"/>
      <c r="R37" s="316"/>
      <c r="S37" s="316"/>
      <c r="T37" s="316"/>
      <c r="U37" s="316"/>
      <c r="V37" s="316">
        <v>4</v>
      </c>
      <c r="W37" s="316"/>
      <c r="X37" s="316"/>
      <c r="Y37" s="316"/>
      <c r="Z37" s="316"/>
      <c r="AA37" s="316"/>
      <c r="AB37" s="316"/>
      <c r="AC37" s="316"/>
      <c r="AD37" s="316">
        <v>5</v>
      </c>
      <c r="AE37" s="316"/>
      <c r="AF37" s="316"/>
      <c r="AG37" s="316"/>
      <c r="AH37" s="316"/>
      <c r="AI37" s="316"/>
      <c r="AJ37" s="316"/>
      <c r="AK37" s="316"/>
      <c r="AL37" s="316"/>
      <c r="AM37" s="316"/>
      <c r="AN37" s="316"/>
      <c r="AO37" s="316"/>
      <c r="AP37" s="316"/>
      <c r="AQ37" s="300">
        <v>6</v>
      </c>
      <c r="AR37" s="301"/>
      <c r="AS37" s="301"/>
      <c r="AT37" s="301"/>
      <c r="AU37" s="301"/>
      <c r="AV37" s="301"/>
      <c r="AW37" s="301"/>
      <c r="AX37" s="301"/>
      <c r="AY37" s="301"/>
      <c r="AZ37" s="301"/>
      <c r="BA37" s="301"/>
      <c r="BB37" s="301"/>
      <c r="BC37" s="301"/>
      <c r="BD37" s="301"/>
      <c r="BE37" s="301"/>
      <c r="BF37" s="301"/>
      <c r="BG37" s="301"/>
      <c r="BH37" s="301"/>
      <c r="BI37" s="301"/>
      <c r="BJ37" s="301"/>
      <c r="BK37" s="301"/>
      <c r="BL37" s="301"/>
      <c r="BM37" s="301"/>
      <c r="BN37" s="301"/>
      <c r="BO37" s="301"/>
      <c r="BP37" s="301"/>
      <c r="BQ37" s="302"/>
      <c r="BR37" s="300">
        <v>7</v>
      </c>
      <c r="BS37" s="301"/>
      <c r="BT37" s="301"/>
      <c r="BU37" s="301"/>
      <c r="BV37" s="301"/>
      <c r="BW37" s="301"/>
      <c r="BX37" s="301"/>
      <c r="BY37" s="301"/>
      <c r="BZ37" s="301"/>
      <c r="CA37" s="301"/>
      <c r="CB37" s="301"/>
      <c r="CC37" s="301"/>
      <c r="CD37" s="301"/>
      <c r="CE37" s="301"/>
      <c r="CF37" s="301"/>
      <c r="CG37" s="301"/>
      <c r="CH37" s="301"/>
      <c r="CI37" s="301"/>
      <c r="CJ37" s="301"/>
      <c r="CK37" s="301"/>
      <c r="CL37" s="301"/>
      <c r="CM37" s="301"/>
      <c r="CN37" s="301"/>
      <c r="CO37" s="301"/>
      <c r="CP37" s="301"/>
      <c r="CQ37" s="301"/>
      <c r="CR37" s="302"/>
      <c r="CS37" s="300">
        <v>8</v>
      </c>
      <c r="CT37" s="301"/>
      <c r="CU37" s="301"/>
      <c r="CV37" s="301"/>
      <c r="CW37" s="301"/>
      <c r="CX37" s="301"/>
      <c r="CY37" s="301"/>
      <c r="CZ37" s="301"/>
      <c r="DA37" s="301"/>
      <c r="DB37" s="301"/>
      <c r="DC37" s="301"/>
      <c r="DD37" s="301"/>
      <c r="DE37" s="301"/>
      <c r="DF37" s="301"/>
      <c r="DG37" s="301"/>
      <c r="DH37" s="301"/>
      <c r="DI37" s="301"/>
      <c r="DJ37" s="301"/>
      <c r="DK37" s="301"/>
      <c r="DL37" s="301"/>
      <c r="DM37" s="301"/>
      <c r="DN37" s="301"/>
      <c r="DO37" s="301"/>
      <c r="DP37" s="301"/>
      <c r="DQ37" s="301"/>
      <c r="DR37" s="301"/>
      <c r="DS37" s="302"/>
    </row>
    <row r="38" spans="1:123" s="31" customFormat="1" ht="29.4" customHeight="1" x14ac:dyDescent="0.3">
      <c r="A38" s="282" t="s">
        <v>40</v>
      </c>
      <c r="B38" s="282"/>
      <c r="C38" s="282"/>
      <c r="D38" s="282"/>
      <c r="E38" s="282"/>
      <c r="F38" s="282"/>
      <c r="G38" s="282"/>
      <c r="H38" s="282" t="s">
        <v>41</v>
      </c>
      <c r="I38" s="282"/>
      <c r="J38" s="282"/>
      <c r="K38" s="282"/>
      <c r="L38" s="282"/>
      <c r="M38" s="282"/>
      <c r="N38" s="282"/>
      <c r="O38" s="282" t="s">
        <v>165</v>
      </c>
      <c r="P38" s="282"/>
      <c r="Q38" s="282"/>
      <c r="R38" s="282"/>
      <c r="S38" s="282"/>
      <c r="T38" s="282"/>
      <c r="U38" s="282"/>
      <c r="V38" s="282" t="s">
        <v>42</v>
      </c>
      <c r="W38" s="282"/>
      <c r="X38" s="282"/>
      <c r="Y38" s="282"/>
      <c r="Z38" s="282"/>
      <c r="AA38" s="282"/>
      <c r="AB38" s="282"/>
      <c r="AC38" s="282"/>
      <c r="AD38" s="282" t="s">
        <v>43</v>
      </c>
      <c r="AE38" s="282"/>
      <c r="AF38" s="282"/>
      <c r="AG38" s="282"/>
      <c r="AH38" s="282"/>
      <c r="AI38" s="282"/>
      <c r="AJ38" s="282"/>
      <c r="AK38" s="282"/>
      <c r="AL38" s="282"/>
      <c r="AM38" s="282"/>
      <c r="AN38" s="282"/>
      <c r="AO38" s="282"/>
      <c r="AP38" s="282"/>
      <c r="AQ38" s="283">
        <v>6500</v>
      </c>
      <c r="AR38" s="283"/>
      <c r="AS38" s="283"/>
      <c r="AT38" s="283"/>
      <c r="AU38" s="283"/>
      <c r="AV38" s="283"/>
      <c r="AW38" s="283"/>
      <c r="AX38" s="283"/>
      <c r="AY38" s="283"/>
      <c r="AZ38" s="283"/>
      <c r="BA38" s="283"/>
      <c r="BB38" s="283"/>
      <c r="BC38" s="283"/>
      <c r="BD38" s="283"/>
      <c r="BE38" s="283"/>
      <c r="BF38" s="283"/>
      <c r="BG38" s="283"/>
      <c r="BH38" s="283"/>
      <c r="BI38" s="283"/>
      <c r="BJ38" s="283"/>
      <c r="BK38" s="283"/>
      <c r="BL38" s="283"/>
      <c r="BM38" s="283"/>
      <c r="BN38" s="283"/>
      <c r="BO38" s="283"/>
      <c r="BP38" s="283"/>
      <c r="BQ38" s="283"/>
      <c r="BR38" s="283">
        <v>6500</v>
      </c>
      <c r="BS38" s="283"/>
      <c r="BT38" s="283"/>
      <c r="BU38" s="283"/>
      <c r="BV38" s="283"/>
      <c r="BW38" s="283"/>
      <c r="BX38" s="283"/>
      <c r="BY38" s="283"/>
      <c r="BZ38" s="283"/>
      <c r="CA38" s="283"/>
      <c r="CB38" s="283"/>
      <c r="CC38" s="283"/>
      <c r="CD38" s="283"/>
      <c r="CE38" s="283"/>
      <c r="CF38" s="283"/>
      <c r="CG38" s="283"/>
      <c r="CH38" s="283"/>
      <c r="CI38" s="283"/>
      <c r="CJ38" s="283"/>
      <c r="CK38" s="283"/>
      <c r="CL38" s="283"/>
      <c r="CM38" s="283"/>
      <c r="CN38" s="283"/>
      <c r="CO38" s="283"/>
      <c r="CP38" s="283"/>
      <c r="CQ38" s="283"/>
      <c r="CR38" s="283"/>
      <c r="CS38" s="283">
        <v>6500</v>
      </c>
      <c r="CT38" s="283"/>
      <c r="CU38" s="283"/>
      <c r="CV38" s="283"/>
      <c r="CW38" s="283"/>
      <c r="CX38" s="283"/>
      <c r="CY38" s="283"/>
      <c r="CZ38" s="283"/>
      <c r="DA38" s="283"/>
      <c r="DB38" s="283"/>
      <c r="DC38" s="283"/>
      <c r="DD38" s="283"/>
      <c r="DE38" s="283"/>
      <c r="DF38" s="283"/>
      <c r="DG38" s="283"/>
      <c r="DH38" s="283"/>
      <c r="DI38" s="283"/>
      <c r="DJ38" s="283"/>
      <c r="DK38" s="283"/>
      <c r="DL38" s="283"/>
      <c r="DM38" s="283"/>
      <c r="DN38" s="283"/>
      <c r="DO38" s="283"/>
      <c r="DP38" s="283"/>
      <c r="DQ38" s="283"/>
      <c r="DR38" s="283"/>
      <c r="DS38" s="283"/>
    </row>
    <row r="39" spans="1:123" s="51" customFormat="1" ht="29.4" customHeight="1" x14ac:dyDescent="0.3">
      <c r="A39" s="282" t="s">
        <v>40</v>
      </c>
      <c r="B39" s="282"/>
      <c r="C39" s="282"/>
      <c r="D39" s="282"/>
      <c r="E39" s="282"/>
      <c r="F39" s="282"/>
      <c r="G39" s="282"/>
      <c r="H39" s="282" t="s">
        <v>41</v>
      </c>
      <c r="I39" s="282"/>
      <c r="J39" s="282"/>
      <c r="K39" s="282"/>
      <c r="L39" s="282"/>
      <c r="M39" s="282"/>
      <c r="N39" s="282"/>
      <c r="O39" s="282" t="s">
        <v>165</v>
      </c>
      <c r="P39" s="282"/>
      <c r="Q39" s="282"/>
      <c r="R39" s="282"/>
      <c r="S39" s="282"/>
      <c r="T39" s="282"/>
      <c r="U39" s="282"/>
      <c r="V39" s="282" t="s">
        <v>42</v>
      </c>
      <c r="W39" s="282"/>
      <c r="X39" s="282"/>
      <c r="Y39" s="282"/>
      <c r="Z39" s="282"/>
      <c r="AA39" s="282"/>
      <c r="AB39" s="282"/>
      <c r="AC39" s="282"/>
      <c r="AD39" s="282" t="s">
        <v>237</v>
      </c>
      <c r="AE39" s="282"/>
      <c r="AF39" s="282"/>
      <c r="AG39" s="282"/>
      <c r="AH39" s="282"/>
      <c r="AI39" s="282"/>
      <c r="AJ39" s="282"/>
      <c r="AK39" s="282"/>
      <c r="AL39" s="282"/>
      <c r="AM39" s="282"/>
      <c r="AN39" s="282"/>
      <c r="AO39" s="282"/>
      <c r="AP39" s="282"/>
      <c r="AQ39" s="283">
        <v>2109200</v>
      </c>
      <c r="AR39" s="283"/>
      <c r="AS39" s="283"/>
      <c r="AT39" s="283"/>
      <c r="AU39" s="283"/>
      <c r="AV39" s="283"/>
      <c r="AW39" s="283"/>
      <c r="AX39" s="283"/>
      <c r="AY39" s="283"/>
      <c r="AZ39" s="283"/>
      <c r="BA39" s="283"/>
      <c r="BB39" s="283"/>
      <c r="BC39" s="283"/>
      <c r="BD39" s="283"/>
      <c r="BE39" s="283"/>
      <c r="BF39" s="283"/>
      <c r="BG39" s="283"/>
      <c r="BH39" s="283"/>
      <c r="BI39" s="283"/>
      <c r="BJ39" s="283"/>
      <c r="BK39" s="283"/>
      <c r="BL39" s="283"/>
      <c r="BM39" s="283"/>
      <c r="BN39" s="283"/>
      <c r="BO39" s="283"/>
      <c r="BP39" s="283"/>
      <c r="BQ39" s="283"/>
      <c r="BR39" s="283">
        <v>2211100</v>
      </c>
      <c r="BS39" s="283"/>
      <c r="BT39" s="283"/>
      <c r="BU39" s="283"/>
      <c r="BV39" s="283"/>
      <c r="BW39" s="283"/>
      <c r="BX39" s="283"/>
      <c r="BY39" s="283"/>
      <c r="BZ39" s="283"/>
      <c r="CA39" s="283"/>
      <c r="CB39" s="283"/>
      <c r="CC39" s="283"/>
      <c r="CD39" s="283"/>
      <c r="CE39" s="283"/>
      <c r="CF39" s="283"/>
      <c r="CG39" s="283"/>
      <c r="CH39" s="283"/>
      <c r="CI39" s="283"/>
      <c r="CJ39" s="283"/>
      <c r="CK39" s="283"/>
      <c r="CL39" s="283"/>
      <c r="CM39" s="283"/>
      <c r="CN39" s="283"/>
      <c r="CO39" s="283"/>
      <c r="CP39" s="283"/>
      <c r="CQ39" s="283"/>
      <c r="CR39" s="283"/>
      <c r="CS39" s="283">
        <v>2211100</v>
      </c>
      <c r="CT39" s="283"/>
      <c r="CU39" s="283"/>
      <c r="CV39" s="283"/>
      <c r="CW39" s="283"/>
      <c r="CX39" s="283"/>
      <c r="CY39" s="283"/>
      <c r="CZ39" s="283"/>
      <c r="DA39" s="283"/>
      <c r="DB39" s="283"/>
      <c r="DC39" s="283"/>
      <c r="DD39" s="283"/>
      <c r="DE39" s="283"/>
      <c r="DF39" s="283"/>
      <c r="DG39" s="283"/>
      <c r="DH39" s="283"/>
      <c r="DI39" s="283"/>
      <c r="DJ39" s="283"/>
      <c r="DK39" s="283"/>
      <c r="DL39" s="283"/>
      <c r="DM39" s="283"/>
      <c r="DN39" s="283"/>
      <c r="DO39" s="283"/>
      <c r="DP39" s="283"/>
      <c r="DQ39" s="283"/>
      <c r="DR39" s="283"/>
      <c r="DS39" s="283"/>
    </row>
    <row r="40" spans="1:123" s="31" customFormat="1" ht="24" customHeight="1" x14ac:dyDescent="0.3">
      <c r="A40" s="282" t="s">
        <v>166</v>
      </c>
      <c r="B40" s="282"/>
      <c r="C40" s="282"/>
      <c r="D40" s="282"/>
      <c r="E40" s="282"/>
      <c r="F40" s="282"/>
      <c r="G40" s="282"/>
      <c r="H40" s="282" t="s">
        <v>41</v>
      </c>
      <c r="I40" s="282"/>
      <c r="J40" s="282"/>
      <c r="K40" s="282"/>
      <c r="L40" s="282"/>
      <c r="M40" s="282"/>
      <c r="N40" s="282"/>
      <c r="O40" s="282" t="s">
        <v>167</v>
      </c>
      <c r="P40" s="282"/>
      <c r="Q40" s="282"/>
      <c r="R40" s="282"/>
      <c r="S40" s="282"/>
      <c r="T40" s="282"/>
      <c r="U40" s="282"/>
      <c r="V40" s="282" t="s">
        <v>57</v>
      </c>
      <c r="W40" s="282"/>
      <c r="X40" s="282"/>
      <c r="Y40" s="282"/>
      <c r="Z40" s="282"/>
      <c r="AA40" s="282"/>
      <c r="AB40" s="282"/>
      <c r="AC40" s="282"/>
      <c r="AD40" s="282" t="s">
        <v>43</v>
      </c>
      <c r="AE40" s="282"/>
      <c r="AF40" s="282"/>
      <c r="AG40" s="282"/>
      <c r="AH40" s="282"/>
      <c r="AI40" s="282"/>
      <c r="AJ40" s="282"/>
      <c r="AK40" s="282"/>
      <c r="AL40" s="282"/>
      <c r="AM40" s="282"/>
      <c r="AN40" s="282"/>
      <c r="AO40" s="282"/>
      <c r="AP40" s="282"/>
      <c r="AQ40" s="283">
        <v>1230000</v>
      </c>
      <c r="AR40" s="283"/>
      <c r="AS40" s="283"/>
      <c r="AT40" s="283"/>
      <c r="AU40" s="283"/>
      <c r="AV40" s="283"/>
      <c r="AW40" s="283"/>
      <c r="AX40" s="283"/>
      <c r="AY40" s="283"/>
      <c r="AZ40" s="283"/>
      <c r="BA40" s="283"/>
      <c r="BB40" s="283"/>
      <c r="BC40" s="283"/>
      <c r="BD40" s="283"/>
      <c r="BE40" s="283"/>
      <c r="BF40" s="283"/>
      <c r="BG40" s="283"/>
      <c r="BH40" s="283"/>
      <c r="BI40" s="283"/>
      <c r="BJ40" s="283"/>
      <c r="BK40" s="283"/>
      <c r="BL40" s="283"/>
      <c r="BM40" s="283"/>
      <c r="BN40" s="283"/>
      <c r="BO40" s="283"/>
      <c r="BP40" s="283"/>
      <c r="BQ40" s="283"/>
      <c r="BR40" s="283">
        <v>1230000</v>
      </c>
      <c r="BS40" s="283"/>
      <c r="BT40" s="283"/>
      <c r="BU40" s="283"/>
      <c r="BV40" s="283"/>
      <c r="BW40" s="283"/>
      <c r="BX40" s="283"/>
      <c r="BY40" s="283"/>
      <c r="BZ40" s="283"/>
      <c r="CA40" s="283"/>
      <c r="CB40" s="283"/>
      <c r="CC40" s="283"/>
      <c r="CD40" s="283"/>
      <c r="CE40" s="283"/>
      <c r="CF40" s="283"/>
      <c r="CG40" s="283"/>
      <c r="CH40" s="283"/>
      <c r="CI40" s="283"/>
      <c r="CJ40" s="283"/>
      <c r="CK40" s="283"/>
      <c r="CL40" s="283"/>
      <c r="CM40" s="283"/>
      <c r="CN40" s="283"/>
      <c r="CO40" s="283"/>
      <c r="CP40" s="283"/>
      <c r="CQ40" s="283"/>
      <c r="CR40" s="283"/>
      <c r="CS40" s="283">
        <v>1230000</v>
      </c>
      <c r="CT40" s="283"/>
      <c r="CU40" s="283"/>
      <c r="CV40" s="283"/>
      <c r="CW40" s="283"/>
      <c r="CX40" s="283"/>
      <c r="CY40" s="283"/>
      <c r="CZ40" s="283"/>
      <c r="DA40" s="283"/>
      <c r="DB40" s="283"/>
      <c r="DC40" s="283"/>
      <c r="DD40" s="283"/>
      <c r="DE40" s="283"/>
      <c r="DF40" s="283"/>
      <c r="DG40" s="283"/>
      <c r="DH40" s="283"/>
      <c r="DI40" s="283"/>
      <c r="DJ40" s="283"/>
      <c r="DK40" s="283"/>
      <c r="DL40" s="283"/>
      <c r="DM40" s="283"/>
      <c r="DN40" s="283"/>
      <c r="DO40" s="283"/>
      <c r="DP40" s="283"/>
      <c r="DQ40" s="283"/>
      <c r="DR40" s="283"/>
      <c r="DS40" s="283"/>
    </row>
    <row r="41" spans="1:123" s="31" customFormat="1" ht="23.4" customHeight="1" x14ac:dyDescent="0.3">
      <c r="A41" s="282" t="s">
        <v>166</v>
      </c>
      <c r="B41" s="282"/>
      <c r="C41" s="282"/>
      <c r="D41" s="282"/>
      <c r="E41" s="282"/>
      <c r="F41" s="282"/>
      <c r="G41" s="282"/>
      <c r="H41" s="282" t="s">
        <v>41</v>
      </c>
      <c r="I41" s="282"/>
      <c r="J41" s="282"/>
      <c r="K41" s="282"/>
      <c r="L41" s="282"/>
      <c r="M41" s="282"/>
      <c r="N41" s="282"/>
      <c r="O41" s="282" t="s">
        <v>167</v>
      </c>
      <c r="P41" s="282"/>
      <c r="Q41" s="282"/>
      <c r="R41" s="282"/>
      <c r="S41" s="282"/>
      <c r="T41" s="282"/>
      <c r="U41" s="282"/>
      <c r="V41" s="282" t="s">
        <v>57</v>
      </c>
      <c r="W41" s="282"/>
      <c r="X41" s="282"/>
      <c r="Y41" s="282"/>
      <c r="Z41" s="282"/>
      <c r="AA41" s="282"/>
      <c r="AB41" s="282"/>
      <c r="AC41" s="282"/>
      <c r="AD41" s="282" t="s">
        <v>97</v>
      </c>
      <c r="AE41" s="282"/>
      <c r="AF41" s="282"/>
      <c r="AG41" s="282"/>
      <c r="AH41" s="282"/>
      <c r="AI41" s="282"/>
      <c r="AJ41" s="282"/>
      <c r="AK41" s="282"/>
      <c r="AL41" s="282"/>
      <c r="AM41" s="282"/>
      <c r="AN41" s="282"/>
      <c r="AO41" s="282"/>
      <c r="AP41" s="282"/>
      <c r="AQ41" s="283">
        <v>868700</v>
      </c>
      <c r="AR41" s="283"/>
      <c r="AS41" s="283"/>
      <c r="AT41" s="283"/>
      <c r="AU41" s="283"/>
      <c r="AV41" s="283"/>
      <c r="AW41" s="283"/>
      <c r="AX41" s="283"/>
      <c r="AY41" s="283"/>
      <c r="AZ41" s="283"/>
      <c r="BA41" s="283"/>
      <c r="BB41" s="283"/>
      <c r="BC41" s="283"/>
      <c r="BD41" s="283"/>
      <c r="BE41" s="283"/>
      <c r="BF41" s="283"/>
      <c r="BG41" s="283"/>
      <c r="BH41" s="283"/>
      <c r="BI41" s="283"/>
      <c r="BJ41" s="283"/>
      <c r="BK41" s="283"/>
      <c r="BL41" s="283"/>
      <c r="BM41" s="283"/>
      <c r="BN41" s="283"/>
      <c r="BO41" s="283"/>
      <c r="BP41" s="283"/>
      <c r="BQ41" s="283"/>
      <c r="BR41" s="283">
        <v>868700</v>
      </c>
      <c r="BS41" s="283"/>
      <c r="BT41" s="283"/>
      <c r="BU41" s="283"/>
      <c r="BV41" s="283"/>
      <c r="BW41" s="283"/>
      <c r="BX41" s="283"/>
      <c r="BY41" s="283"/>
      <c r="BZ41" s="283"/>
      <c r="CA41" s="283"/>
      <c r="CB41" s="283"/>
      <c r="CC41" s="283"/>
      <c r="CD41" s="283"/>
      <c r="CE41" s="283"/>
      <c r="CF41" s="283"/>
      <c r="CG41" s="283"/>
      <c r="CH41" s="283"/>
      <c r="CI41" s="283"/>
      <c r="CJ41" s="283"/>
      <c r="CK41" s="283"/>
      <c r="CL41" s="283"/>
      <c r="CM41" s="283"/>
      <c r="CN41" s="283"/>
      <c r="CO41" s="283"/>
      <c r="CP41" s="283"/>
      <c r="CQ41" s="283"/>
      <c r="CR41" s="283"/>
      <c r="CS41" s="283">
        <v>868700</v>
      </c>
      <c r="CT41" s="283"/>
      <c r="CU41" s="283"/>
      <c r="CV41" s="283"/>
      <c r="CW41" s="283"/>
      <c r="CX41" s="283"/>
      <c r="CY41" s="283"/>
      <c r="CZ41" s="283"/>
      <c r="DA41" s="283"/>
      <c r="DB41" s="283"/>
      <c r="DC41" s="283"/>
      <c r="DD41" s="283"/>
      <c r="DE41" s="283"/>
      <c r="DF41" s="283"/>
      <c r="DG41" s="283"/>
      <c r="DH41" s="283"/>
      <c r="DI41" s="283"/>
      <c r="DJ41" s="283"/>
      <c r="DK41" s="283"/>
      <c r="DL41" s="283"/>
      <c r="DM41" s="283"/>
      <c r="DN41" s="283"/>
      <c r="DO41" s="283"/>
      <c r="DP41" s="283"/>
      <c r="DQ41" s="283"/>
      <c r="DR41" s="283"/>
      <c r="DS41" s="283"/>
    </row>
    <row r="42" spans="1:123" s="31" customFormat="1" ht="16.95" customHeight="1" thickBot="1" x14ac:dyDescent="0.35">
      <c r="A42" s="321" t="s">
        <v>137</v>
      </c>
      <c r="B42" s="321"/>
      <c r="C42" s="321"/>
      <c r="D42" s="321"/>
      <c r="E42" s="321"/>
      <c r="F42" s="321"/>
      <c r="G42" s="321"/>
      <c r="H42" s="321"/>
      <c r="I42" s="321"/>
      <c r="J42" s="321"/>
      <c r="K42" s="321"/>
      <c r="L42" s="321"/>
      <c r="M42" s="321"/>
      <c r="N42" s="321"/>
      <c r="O42" s="321"/>
      <c r="P42" s="321"/>
      <c r="Q42" s="321"/>
      <c r="R42" s="321"/>
      <c r="S42" s="321"/>
      <c r="T42" s="321"/>
      <c r="U42" s="321"/>
      <c r="V42" s="321"/>
      <c r="W42" s="321"/>
      <c r="X42" s="321"/>
      <c r="Y42" s="321"/>
      <c r="Z42" s="321"/>
      <c r="AA42" s="321"/>
      <c r="AB42" s="321"/>
      <c r="AC42" s="321"/>
      <c r="AD42" s="330"/>
      <c r="AE42" s="331"/>
      <c r="AF42" s="331"/>
      <c r="AG42" s="331"/>
      <c r="AH42" s="331"/>
      <c r="AI42" s="331"/>
      <c r="AJ42" s="331"/>
      <c r="AK42" s="331"/>
      <c r="AL42" s="331"/>
      <c r="AM42" s="331"/>
      <c r="AN42" s="331"/>
      <c r="AO42" s="331"/>
      <c r="AP42" s="332"/>
      <c r="AQ42" s="361"/>
      <c r="AR42" s="362"/>
      <c r="AS42" s="362"/>
      <c r="AT42" s="362"/>
      <c r="AU42" s="362"/>
      <c r="AV42" s="362"/>
      <c r="AW42" s="362"/>
      <c r="AX42" s="362"/>
      <c r="AY42" s="362"/>
      <c r="AZ42" s="362"/>
      <c r="BA42" s="362"/>
      <c r="BB42" s="362"/>
      <c r="BC42" s="362"/>
      <c r="BD42" s="362"/>
      <c r="BE42" s="362"/>
      <c r="BF42" s="362"/>
      <c r="BG42" s="362"/>
      <c r="BH42" s="362"/>
      <c r="BI42" s="362"/>
      <c r="BJ42" s="362"/>
      <c r="BK42" s="362"/>
      <c r="BL42" s="362"/>
      <c r="BM42" s="362"/>
      <c r="BN42" s="362"/>
      <c r="BO42" s="362"/>
      <c r="BP42" s="362"/>
      <c r="BQ42" s="363"/>
      <c r="BR42" s="361"/>
      <c r="BS42" s="362"/>
      <c r="BT42" s="362"/>
      <c r="BU42" s="362"/>
      <c r="BV42" s="362"/>
      <c r="BW42" s="362"/>
      <c r="BX42" s="362"/>
      <c r="BY42" s="362"/>
      <c r="BZ42" s="362"/>
      <c r="CA42" s="362"/>
      <c r="CB42" s="362"/>
      <c r="CC42" s="362"/>
      <c r="CD42" s="362"/>
      <c r="CE42" s="362"/>
      <c r="CF42" s="362"/>
      <c r="CG42" s="362"/>
      <c r="CH42" s="362"/>
      <c r="CI42" s="362"/>
      <c r="CJ42" s="362"/>
      <c r="CK42" s="362"/>
      <c r="CL42" s="362"/>
      <c r="CM42" s="362"/>
      <c r="CN42" s="362"/>
      <c r="CO42" s="362"/>
      <c r="CP42" s="362"/>
      <c r="CQ42" s="362"/>
      <c r="CR42" s="363"/>
      <c r="CS42" s="361"/>
      <c r="CT42" s="362"/>
      <c r="CU42" s="362"/>
      <c r="CV42" s="362"/>
      <c r="CW42" s="362"/>
      <c r="CX42" s="362"/>
      <c r="CY42" s="362"/>
      <c r="CZ42" s="362"/>
      <c r="DA42" s="362"/>
      <c r="DB42" s="362"/>
      <c r="DC42" s="362"/>
      <c r="DD42" s="362"/>
      <c r="DE42" s="362"/>
      <c r="DF42" s="362"/>
      <c r="DG42" s="362"/>
      <c r="DH42" s="362"/>
      <c r="DI42" s="362"/>
      <c r="DJ42" s="362"/>
      <c r="DK42" s="362"/>
      <c r="DL42" s="362"/>
      <c r="DM42" s="362"/>
      <c r="DN42" s="362"/>
      <c r="DO42" s="362"/>
      <c r="DP42" s="362"/>
      <c r="DQ42" s="362"/>
      <c r="DR42" s="362"/>
      <c r="DS42" s="363"/>
    </row>
    <row r="43" spans="1:123" s="31" customFormat="1" ht="20.399999999999999" customHeight="1" thickBot="1" x14ac:dyDescent="0.35">
      <c r="A43" s="367" t="s">
        <v>6</v>
      </c>
      <c r="B43" s="367"/>
      <c r="C43" s="367"/>
      <c r="D43" s="367"/>
      <c r="E43" s="367"/>
      <c r="F43" s="367"/>
      <c r="G43" s="367"/>
      <c r="H43" s="367"/>
      <c r="I43" s="367"/>
      <c r="J43" s="367"/>
      <c r="K43" s="367"/>
      <c r="L43" s="367"/>
      <c r="M43" s="367"/>
      <c r="N43" s="367"/>
      <c r="O43" s="367"/>
      <c r="P43" s="367"/>
      <c r="Q43" s="367"/>
      <c r="R43" s="367"/>
      <c r="S43" s="367"/>
      <c r="T43" s="367"/>
      <c r="U43" s="367"/>
      <c r="V43" s="367"/>
      <c r="W43" s="367"/>
      <c r="X43" s="367"/>
      <c r="Y43" s="367"/>
      <c r="Z43" s="367"/>
      <c r="AA43" s="367"/>
      <c r="AB43" s="367"/>
      <c r="AC43" s="367"/>
      <c r="AD43" s="367"/>
      <c r="AE43" s="367"/>
      <c r="AF43" s="367"/>
      <c r="AG43" s="367"/>
      <c r="AH43" s="367"/>
      <c r="AI43" s="367"/>
      <c r="AJ43" s="367"/>
      <c r="AK43" s="367"/>
      <c r="AL43" s="367"/>
      <c r="AM43" s="367"/>
      <c r="AN43" s="367"/>
      <c r="AO43" s="367"/>
      <c r="AP43" s="329"/>
      <c r="AQ43" s="351">
        <f>AQ38+AQ40+AQ41+AQ39</f>
        <v>4214400</v>
      </c>
      <c r="AR43" s="352"/>
      <c r="AS43" s="352"/>
      <c r="AT43" s="352"/>
      <c r="AU43" s="352"/>
      <c r="AV43" s="352"/>
      <c r="AW43" s="352"/>
      <c r="AX43" s="352"/>
      <c r="AY43" s="352"/>
      <c r="AZ43" s="352"/>
      <c r="BA43" s="352"/>
      <c r="BB43" s="352"/>
      <c r="BC43" s="352"/>
      <c r="BD43" s="352"/>
      <c r="BE43" s="352"/>
      <c r="BF43" s="352"/>
      <c r="BG43" s="352"/>
      <c r="BH43" s="352"/>
      <c r="BI43" s="352"/>
      <c r="BJ43" s="352"/>
      <c r="BK43" s="352"/>
      <c r="BL43" s="352"/>
      <c r="BM43" s="352"/>
      <c r="BN43" s="352"/>
      <c r="BO43" s="352"/>
      <c r="BP43" s="352"/>
      <c r="BQ43" s="353"/>
      <c r="BR43" s="351">
        <f t="shared" ref="BR43" si="0">BR38+BR40+BR41+BR39</f>
        <v>4316300</v>
      </c>
      <c r="BS43" s="352"/>
      <c r="BT43" s="352"/>
      <c r="BU43" s="352"/>
      <c r="BV43" s="352"/>
      <c r="BW43" s="352"/>
      <c r="BX43" s="352"/>
      <c r="BY43" s="352"/>
      <c r="BZ43" s="352"/>
      <c r="CA43" s="352"/>
      <c r="CB43" s="352"/>
      <c r="CC43" s="352"/>
      <c r="CD43" s="352"/>
      <c r="CE43" s="352"/>
      <c r="CF43" s="352"/>
      <c r="CG43" s="352"/>
      <c r="CH43" s="352"/>
      <c r="CI43" s="352"/>
      <c r="CJ43" s="352"/>
      <c r="CK43" s="352"/>
      <c r="CL43" s="352"/>
      <c r="CM43" s="352"/>
      <c r="CN43" s="352"/>
      <c r="CO43" s="352"/>
      <c r="CP43" s="352"/>
      <c r="CQ43" s="352"/>
      <c r="CR43" s="353"/>
      <c r="CS43" s="351">
        <f t="shared" ref="CS43" si="1">CS38+CS40+CS41+CS39</f>
        <v>4316300</v>
      </c>
      <c r="CT43" s="352"/>
      <c r="CU43" s="352"/>
      <c r="CV43" s="352"/>
      <c r="CW43" s="352"/>
      <c r="CX43" s="352"/>
      <c r="CY43" s="352"/>
      <c r="CZ43" s="352"/>
      <c r="DA43" s="352"/>
      <c r="DB43" s="352"/>
      <c r="DC43" s="352"/>
      <c r="DD43" s="352"/>
      <c r="DE43" s="352"/>
      <c r="DF43" s="352"/>
      <c r="DG43" s="352"/>
      <c r="DH43" s="352"/>
      <c r="DI43" s="352"/>
      <c r="DJ43" s="352"/>
      <c r="DK43" s="352"/>
      <c r="DL43" s="352"/>
      <c r="DM43" s="352"/>
      <c r="DN43" s="352"/>
      <c r="DO43" s="352"/>
      <c r="DP43" s="352"/>
      <c r="DQ43" s="352"/>
      <c r="DR43" s="352"/>
      <c r="DS43" s="353"/>
    </row>
    <row r="44" spans="1:123" s="31" customFormat="1" ht="13.2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</row>
    <row r="45" spans="1:123" s="31" customFormat="1" ht="13.2" x14ac:dyDescent="0.25"/>
    <row r="46" spans="1:123" s="39" customFormat="1" ht="15.75" customHeight="1" x14ac:dyDescent="0.25">
      <c r="A46" s="325" t="s">
        <v>138</v>
      </c>
      <c r="B46" s="325"/>
      <c r="C46" s="325"/>
      <c r="D46" s="325"/>
      <c r="E46" s="325"/>
      <c r="F46" s="325"/>
      <c r="G46" s="325"/>
      <c r="H46" s="325"/>
      <c r="I46" s="325"/>
      <c r="J46" s="325"/>
      <c r="K46" s="325"/>
      <c r="L46" s="325"/>
      <c r="M46" s="325"/>
      <c r="N46" s="325"/>
      <c r="O46" s="325"/>
      <c r="P46" s="325"/>
      <c r="Q46" s="325"/>
      <c r="R46" s="325"/>
      <c r="S46" s="325"/>
      <c r="T46" s="325"/>
      <c r="U46" s="325"/>
      <c r="V46" s="325"/>
      <c r="W46" s="325"/>
      <c r="X46" s="325"/>
      <c r="Y46" s="325"/>
      <c r="Z46" s="325"/>
      <c r="AA46" s="325"/>
      <c r="AB46" s="325"/>
      <c r="AC46" s="325"/>
      <c r="AD46" s="325"/>
      <c r="AE46" s="325"/>
      <c r="AF46" s="325"/>
      <c r="AG46" s="325"/>
      <c r="AH46" s="325"/>
      <c r="AI46" s="325"/>
      <c r="AJ46" s="325"/>
      <c r="AK46" s="325"/>
      <c r="AL46" s="325"/>
      <c r="AM46" s="325"/>
      <c r="AN46" s="325"/>
      <c r="AO46" s="325"/>
      <c r="AP46" s="325"/>
      <c r="AQ46" s="325"/>
      <c r="AR46" s="325"/>
      <c r="AS46" s="325"/>
      <c r="AT46" s="325"/>
      <c r="AU46" s="325"/>
      <c r="AV46" s="325"/>
      <c r="AW46" s="325"/>
      <c r="AX46" s="325"/>
      <c r="AY46" s="325"/>
      <c r="AZ46" s="325"/>
      <c r="BA46" s="325"/>
      <c r="BB46" s="325"/>
      <c r="BC46" s="325"/>
      <c r="BD46" s="325"/>
      <c r="BE46" s="325"/>
      <c r="BF46" s="325"/>
      <c r="BG46" s="325"/>
      <c r="BH46" s="325"/>
      <c r="BI46" s="325"/>
      <c r="BJ46" s="325"/>
      <c r="BK46" s="325"/>
      <c r="BL46" s="325"/>
      <c r="BM46" s="325"/>
      <c r="BN46" s="325"/>
      <c r="BO46" s="325"/>
      <c r="BP46" s="325"/>
      <c r="BQ46" s="325"/>
      <c r="BR46" s="325"/>
      <c r="BS46" s="325"/>
      <c r="BT46" s="325"/>
      <c r="BU46" s="325"/>
      <c r="BV46" s="325"/>
      <c r="BW46" s="325"/>
      <c r="BX46" s="325"/>
      <c r="BY46" s="325"/>
      <c r="BZ46" s="325"/>
      <c r="CA46" s="325"/>
      <c r="CB46" s="325"/>
      <c r="CC46" s="325"/>
      <c r="CD46" s="325"/>
      <c r="CE46" s="325"/>
      <c r="CF46" s="325"/>
      <c r="CG46" s="325"/>
      <c r="CH46" s="325"/>
      <c r="CI46" s="325"/>
      <c r="CJ46" s="325"/>
      <c r="CK46" s="325"/>
      <c r="CL46" s="325"/>
      <c r="CM46" s="325"/>
      <c r="CN46" s="325"/>
      <c r="CO46" s="325"/>
      <c r="CP46" s="325"/>
      <c r="CQ46" s="325"/>
      <c r="CR46" s="325"/>
      <c r="CS46" s="325"/>
      <c r="CT46" s="325"/>
      <c r="CU46" s="325"/>
      <c r="CV46" s="325"/>
      <c r="CW46" s="325"/>
      <c r="CX46" s="325"/>
      <c r="CY46" s="325"/>
      <c r="CZ46" s="325"/>
      <c r="DA46" s="325"/>
      <c r="DB46" s="325"/>
      <c r="DC46" s="325"/>
      <c r="DD46" s="325"/>
      <c r="DE46" s="325"/>
      <c r="DF46" s="325"/>
      <c r="DG46" s="325"/>
      <c r="DH46" s="325"/>
      <c r="DI46" s="325"/>
      <c r="DJ46" s="325"/>
      <c r="DK46" s="325"/>
      <c r="DL46" s="325"/>
      <c r="DM46" s="325"/>
      <c r="DN46" s="325"/>
      <c r="DO46" s="325"/>
      <c r="DP46" s="325"/>
      <c r="DQ46" s="325"/>
      <c r="DR46" s="325"/>
      <c r="DS46" s="325"/>
    </row>
    <row r="47" spans="1:123" s="31" customFormat="1" ht="9" customHeight="1" x14ac:dyDescent="0.25"/>
    <row r="48" spans="1:123" s="31" customFormat="1" ht="13.2" x14ac:dyDescent="0.25">
      <c r="A48" s="344" t="s">
        <v>139</v>
      </c>
      <c r="B48" s="345"/>
      <c r="C48" s="345"/>
      <c r="D48" s="345"/>
      <c r="E48" s="345"/>
      <c r="F48" s="345"/>
      <c r="G48" s="345"/>
      <c r="H48" s="345"/>
      <c r="I48" s="345"/>
      <c r="J48" s="345"/>
      <c r="K48" s="345"/>
      <c r="L48" s="345"/>
      <c r="M48" s="345"/>
      <c r="N48" s="346"/>
      <c r="O48" s="344" t="s">
        <v>121</v>
      </c>
      <c r="P48" s="345"/>
      <c r="Q48" s="345"/>
      <c r="R48" s="345"/>
      <c r="S48" s="346"/>
      <c r="T48" s="301" t="s">
        <v>120</v>
      </c>
      <c r="U48" s="301"/>
      <c r="V48" s="301"/>
      <c r="W48" s="301"/>
      <c r="X48" s="301"/>
      <c r="Y48" s="301"/>
      <c r="Z48" s="301"/>
      <c r="AA48" s="301"/>
      <c r="AB48" s="301"/>
      <c r="AC48" s="301"/>
      <c r="AD48" s="301"/>
      <c r="AE48" s="301"/>
      <c r="AF48" s="301"/>
      <c r="AG48" s="301"/>
      <c r="AH48" s="301"/>
      <c r="AI48" s="301"/>
      <c r="AJ48" s="301"/>
      <c r="AK48" s="301"/>
      <c r="AL48" s="301"/>
      <c r="AM48" s="301"/>
      <c r="AN48" s="301"/>
      <c r="AO48" s="301"/>
      <c r="AP48" s="301"/>
      <c r="AQ48" s="302"/>
      <c r="AR48" s="344" t="s">
        <v>121</v>
      </c>
      <c r="AS48" s="345"/>
      <c r="AT48" s="345"/>
      <c r="AU48" s="345"/>
      <c r="AV48" s="345"/>
      <c r="AW48" s="345"/>
      <c r="AX48" s="345"/>
      <c r="AY48" s="346"/>
      <c r="AZ48" s="289" t="s">
        <v>7</v>
      </c>
      <c r="BA48" s="289"/>
      <c r="BB48" s="289"/>
      <c r="BC48" s="289"/>
      <c r="BD48" s="289"/>
      <c r="BE48" s="289"/>
      <c r="BF48" s="289"/>
      <c r="BG48" s="289"/>
      <c r="BH48" s="289"/>
      <c r="BI48" s="289"/>
      <c r="BJ48" s="289"/>
      <c r="BK48" s="289"/>
      <c r="BL48" s="289"/>
      <c r="BM48" s="289"/>
      <c r="BN48" s="289"/>
      <c r="BO48" s="289"/>
      <c r="BP48" s="289"/>
      <c r="BQ48" s="289"/>
      <c r="BR48" s="289"/>
      <c r="BS48" s="289"/>
      <c r="BT48" s="289"/>
      <c r="BU48" s="289"/>
      <c r="BV48" s="289"/>
      <c r="BW48" s="289"/>
      <c r="BX48" s="289"/>
      <c r="BY48" s="289"/>
      <c r="BZ48" s="289"/>
      <c r="CA48" s="289"/>
      <c r="CB48" s="289"/>
      <c r="CC48" s="289"/>
      <c r="CD48" s="289"/>
      <c r="CE48" s="289"/>
      <c r="CF48" s="289"/>
      <c r="CG48" s="289"/>
      <c r="CH48" s="289"/>
      <c r="CI48" s="289"/>
      <c r="CJ48" s="289"/>
      <c r="CK48" s="289"/>
      <c r="CL48" s="289"/>
      <c r="CM48" s="289"/>
      <c r="CN48" s="289"/>
      <c r="CO48" s="289"/>
      <c r="CP48" s="289"/>
      <c r="CQ48" s="289"/>
      <c r="CR48" s="289"/>
      <c r="CS48" s="289"/>
      <c r="CT48" s="289"/>
      <c r="CU48" s="289"/>
      <c r="CV48" s="301"/>
      <c r="CW48" s="301"/>
      <c r="CX48" s="301"/>
      <c r="CY48" s="301"/>
      <c r="CZ48" s="301"/>
      <c r="DA48" s="301"/>
      <c r="DB48" s="301"/>
      <c r="DC48" s="301"/>
      <c r="DD48" s="301"/>
      <c r="DE48" s="301"/>
      <c r="DF48" s="301"/>
      <c r="DG48" s="301"/>
      <c r="DH48" s="301"/>
      <c r="DI48" s="301"/>
      <c r="DJ48" s="301"/>
      <c r="DK48" s="301"/>
      <c r="DL48" s="301"/>
      <c r="DM48" s="301"/>
      <c r="DN48" s="301"/>
      <c r="DO48" s="301"/>
      <c r="DP48" s="301"/>
      <c r="DQ48" s="301"/>
      <c r="DR48" s="301"/>
      <c r="DS48" s="301"/>
    </row>
    <row r="49" spans="1:123" s="31" customFormat="1" ht="13.2" x14ac:dyDescent="0.25">
      <c r="A49" s="295" t="s">
        <v>140</v>
      </c>
      <c r="B49" s="293"/>
      <c r="C49" s="293"/>
      <c r="D49" s="293"/>
      <c r="E49" s="293"/>
      <c r="F49" s="293"/>
      <c r="G49" s="293"/>
      <c r="H49" s="293"/>
      <c r="I49" s="293"/>
      <c r="J49" s="293"/>
      <c r="K49" s="293"/>
      <c r="L49" s="293"/>
      <c r="M49" s="293"/>
      <c r="N49" s="294"/>
      <c r="O49" s="295" t="s">
        <v>141</v>
      </c>
      <c r="P49" s="293"/>
      <c r="Q49" s="293"/>
      <c r="R49" s="293"/>
      <c r="S49" s="294"/>
      <c r="T49" s="247" t="s">
        <v>122</v>
      </c>
      <c r="U49" s="247"/>
      <c r="V49" s="247"/>
      <c r="W49" s="247"/>
      <c r="X49" s="247"/>
      <c r="Y49" s="247"/>
      <c r="Z49" s="247"/>
      <c r="AA49" s="247"/>
      <c r="AB49" s="247"/>
      <c r="AC49" s="247"/>
      <c r="AD49" s="247"/>
      <c r="AE49" s="247"/>
      <c r="AF49" s="247"/>
      <c r="AG49" s="247"/>
      <c r="AH49" s="247"/>
      <c r="AI49" s="247"/>
      <c r="AJ49" s="247"/>
      <c r="AK49" s="247"/>
      <c r="AL49" s="247"/>
      <c r="AM49" s="247"/>
      <c r="AN49" s="247"/>
      <c r="AO49" s="247"/>
      <c r="AP49" s="247"/>
      <c r="AQ49" s="296"/>
      <c r="AR49" s="295" t="s">
        <v>142</v>
      </c>
      <c r="AS49" s="293"/>
      <c r="AT49" s="293"/>
      <c r="AU49" s="293"/>
      <c r="AV49" s="293"/>
      <c r="AW49" s="293"/>
      <c r="AX49" s="293"/>
      <c r="AY49" s="294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1" t="s">
        <v>124</v>
      </c>
      <c r="BL49" s="297" t="s">
        <v>348</v>
      </c>
      <c r="BM49" s="297"/>
      <c r="BN49" s="297"/>
      <c r="BO49" s="42" t="s">
        <v>125</v>
      </c>
      <c r="BP49" s="40"/>
      <c r="BQ49" s="40"/>
      <c r="BR49" s="40"/>
      <c r="BS49" s="40"/>
      <c r="BT49" s="40"/>
      <c r="BU49" s="40"/>
      <c r="BV49" s="40"/>
      <c r="BW49" s="43"/>
      <c r="BX49" s="44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1" t="s">
        <v>124</v>
      </c>
      <c r="CJ49" s="297"/>
      <c r="CK49" s="297"/>
      <c r="CL49" s="297"/>
      <c r="CM49" s="42" t="s">
        <v>125</v>
      </c>
      <c r="CN49" s="40"/>
      <c r="CO49" s="40"/>
      <c r="CP49" s="40"/>
      <c r="CQ49" s="40"/>
      <c r="CR49" s="40"/>
      <c r="CS49" s="40"/>
      <c r="CT49" s="40"/>
      <c r="CU49" s="43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1" t="s">
        <v>124</v>
      </c>
      <c r="DH49" s="297"/>
      <c r="DI49" s="297"/>
      <c r="DJ49" s="297"/>
      <c r="DK49" s="42" t="s">
        <v>125</v>
      </c>
      <c r="DL49" s="40"/>
      <c r="DM49" s="40"/>
      <c r="DN49" s="40"/>
      <c r="DO49" s="40"/>
      <c r="DP49" s="40"/>
      <c r="DQ49" s="40"/>
      <c r="DR49" s="40"/>
      <c r="DS49" s="40"/>
    </row>
    <row r="50" spans="1:123" s="31" customFormat="1" ht="12.75" customHeight="1" x14ac:dyDescent="0.25">
      <c r="A50" s="295"/>
      <c r="B50" s="293"/>
      <c r="C50" s="293"/>
      <c r="D50" s="293"/>
      <c r="E50" s="293"/>
      <c r="F50" s="293"/>
      <c r="G50" s="293"/>
      <c r="H50" s="293"/>
      <c r="I50" s="293"/>
      <c r="J50" s="293"/>
      <c r="K50" s="293"/>
      <c r="L50" s="293"/>
      <c r="M50" s="293"/>
      <c r="N50" s="294"/>
      <c r="O50" s="295"/>
      <c r="P50" s="293"/>
      <c r="Q50" s="293"/>
      <c r="R50" s="293"/>
      <c r="S50" s="294"/>
      <c r="T50" s="210"/>
      <c r="U50" s="210"/>
      <c r="V50" s="210"/>
      <c r="W50" s="210"/>
      <c r="X50" s="210"/>
      <c r="Y50" s="210"/>
      <c r="Z50" s="210"/>
      <c r="AA50" s="210"/>
      <c r="AB50" s="210"/>
      <c r="AC50" s="210"/>
      <c r="AD50" s="210"/>
      <c r="AE50" s="210"/>
      <c r="AF50" s="210"/>
      <c r="AG50" s="210"/>
      <c r="AH50" s="210"/>
      <c r="AI50" s="210"/>
      <c r="AJ50" s="210"/>
      <c r="AK50" s="210"/>
      <c r="AL50" s="210"/>
      <c r="AM50" s="210"/>
      <c r="AN50" s="210"/>
      <c r="AO50" s="210"/>
      <c r="AP50" s="210"/>
      <c r="AQ50" s="292"/>
      <c r="AR50" s="295" t="s">
        <v>143</v>
      </c>
      <c r="AS50" s="293"/>
      <c r="AT50" s="293"/>
      <c r="AU50" s="293"/>
      <c r="AV50" s="293"/>
      <c r="AW50" s="293"/>
      <c r="AX50" s="293"/>
      <c r="AY50" s="294"/>
      <c r="AZ50" s="210" t="s">
        <v>127</v>
      </c>
      <c r="BA50" s="210"/>
      <c r="BB50" s="210"/>
      <c r="BC50" s="210"/>
      <c r="BD50" s="210"/>
      <c r="BE50" s="210"/>
      <c r="BF50" s="210"/>
      <c r="BG50" s="210"/>
      <c r="BH50" s="210"/>
      <c r="BI50" s="210"/>
      <c r="BJ50" s="210"/>
      <c r="BK50" s="210"/>
      <c r="BL50" s="210"/>
      <c r="BM50" s="210"/>
      <c r="BN50" s="210"/>
      <c r="BO50" s="210"/>
      <c r="BP50" s="210"/>
      <c r="BQ50" s="210"/>
      <c r="BR50" s="210"/>
      <c r="BS50" s="210"/>
      <c r="BT50" s="210"/>
      <c r="BU50" s="210"/>
      <c r="BV50" s="210"/>
      <c r="BW50" s="292"/>
      <c r="BX50" s="291" t="s">
        <v>128</v>
      </c>
      <c r="BY50" s="210"/>
      <c r="BZ50" s="210"/>
      <c r="CA50" s="210"/>
      <c r="CB50" s="210"/>
      <c r="CC50" s="210"/>
      <c r="CD50" s="210"/>
      <c r="CE50" s="210"/>
      <c r="CF50" s="210"/>
      <c r="CG50" s="210"/>
      <c r="CH50" s="210"/>
      <c r="CI50" s="210"/>
      <c r="CJ50" s="210"/>
      <c r="CK50" s="210"/>
      <c r="CL50" s="210"/>
      <c r="CM50" s="210"/>
      <c r="CN50" s="210"/>
      <c r="CO50" s="210"/>
      <c r="CP50" s="210"/>
      <c r="CQ50" s="210"/>
      <c r="CR50" s="210"/>
      <c r="CS50" s="210"/>
      <c r="CT50" s="210"/>
      <c r="CU50" s="292"/>
      <c r="CV50" s="210" t="s">
        <v>129</v>
      </c>
      <c r="CW50" s="210"/>
      <c r="CX50" s="210"/>
      <c r="CY50" s="210"/>
      <c r="CZ50" s="210"/>
      <c r="DA50" s="210"/>
      <c r="DB50" s="210"/>
      <c r="DC50" s="210"/>
      <c r="DD50" s="210"/>
      <c r="DE50" s="210"/>
      <c r="DF50" s="210"/>
      <c r="DG50" s="210"/>
      <c r="DH50" s="210"/>
      <c r="DI50" s="210"/>
      <c r="DJ50" s="210"/>
      <c r="DK50" s="210"/>
      <c r="DL50" s="210"/>
      <c r="DM50" s="247"/>
      <c r="DN50" s="247"/>
      <c r="DO50" s="247"/>
      <c r="DP50" s="247"/>
      <c r="DQ50" s="247"/>
      <c r="DR50" s="247"/>
      <c r="DS50" s="247"/>
    </row>
    <row r="51" spans="1:123" s="31" customFormat="1" ht="12.75" customHeight="1" x14ac:dyDescent="0.25">
      <c r="A51" s="295"/>
      <c r="B51" s="293"/>
      <c r="C51" s="293"/>
      <c r="D51" s="293"/>
      <c r="E51" s="293"/>
      <c r="F51" s="293"/>
      <c r="G51" s="293"/>
      <c r="H51" s="293"/>
      <c r="I51" s="293"/>
      <c r="J51" s="293"/>
      <c r="K51" s="293"/>
      <c r="L51" s="293"/>
      <c r="M51" s="293"/>
      <c r="N51" s="294"/>
      <c r="O51" s="295"/>
      <c r="P51" s="293"/>
      <c r="Q51" s="293"/>
      <c r="R51" s="293"/>
      <c r="S51" s="294"/>
      <c r="T51" s="301" t="s">
        <v>130</v>
      </c>
      <c r="U51" s="301"/>
      <c r="V51" s="301"/>
      <c r="W51" s="301"/>
      <c r="X51" s="301"/>
      <c r="Y51" s="301"/>
      <c r="Z51" s="300" t="s">
        <v>131</v>
      </c>
      <c r="AA51" s="301"/>
      <c r="AB51" s="301"/>
      <c r="AC51" s="301"/>
      <c r="AD51" s="301"/>
      <c r="AE51" s="302"/>
      <c r="AF51" s="300" t="s">
        <v>132</v>
      </c>
      <c r="AG51" s="301"/>
      <c r="AH51" s="301"/>
      <c r="AI51" s="301"/>
      <c r="AJ51" s="301"/>
      <c r="AK51" s="302"/>
      <c r="AL51" s="300" t="s">
        <v>133</v>
      </c>
      <c r="AM51" s="301"/>
      <c r="AN51" s="301"/>
      <c r="AO51" s="301"/>
      <c r="AP51" s="301"/>
      <c r="AQ51" s="302"/>
      <c r="AR51" s="295" t="s">
        <v>126</v>
      </c>
      <c r="AS51" s="293"/>
      <c r="AT51" s="293"/>
      <c r="AU51" s="293"/>
      <c r="AV51" s="293"/>
      <c r="AW51" s="293"/>
      <c r="AX51" s="293"/>
      <c r="AY51" s="294"/>
      <c r="AZ51" s="300" t="s">
        <v>32</v>
      </c>
      <c r="BA51" s="301"/>
      <c r="BB51" s="301"/>
      <c r="BC51" s="301"/>
      <c r="BD51" s="301"/>
      <c r="BE51" s="301"/>
      <c r="BF51" s="301"/>
      <c r="BG51" s="301"/>
      <c r="BH51" s="301"/>
      <c r="BI51" s="301"/>
      <c r="BJ51" s="301"/>
      <c r="BK51" s="301"/>
      <c r="BL51" s="301"/>
      <c r="BM51" s="301"/>
      <c r="BN51" s="301"/>
      <c r="BO51" s="301"/>
      <c r="BP51" s="301"/>
      <c r="BQ51" s="301"/>
      <c r="BR51" s="301"/>
      <c r="BS51" s="301"/>
      <c r="BT51" s="301"/>
      <c r="BU51" s="301"/>
      <c r="BV51" s="301"/>
      <c r="BW51" s="302"/>
      <c r="BX51" s="300" t="s">
        <v>32</v>
      </c>
      <c r="BY51" s="301"/>
      <c r="BZ51" s="301"/>
      <c r="CA51" s="301"/>
      <c r="CB51" s="301"/>
      <c r="CC51" s="301"/>
      <c r="CD51" s="301"/>
      <c r="CE51" s="301"/>
      <c r="CF51" s="301"/>
      <c r="CG51" s="301"/>
      <c r="CH51" s="301"/>
      <c r="CI51" s="301"/>
      <c r="CJ51" s="301"/>
      <c r="CK51" s="301"/>
      <c r="CL51" s="301"/>
      <c r="CM51" s="301"/>
      <c r="CN51" s="301"/>
      <c r="CO51" s="301"/>
      <c r="CP51" s="301"/>
      <c r="CQ51" s="301"/>
      <c r="CR51" s="301"/>
      <c r="CS51" s="301"/>
      <c r="CT51" s="301"/>
      <c r="CU51" s="302"/>
      <c r="CV51" s="300" t="s">
        <v>32</v>
      </c>
      <c r="CW51" s="301"/>
      <c r="CX51" s="301"/>
      <c r="CY51" s="301"/>
      <c r="CZ51" s="301"/>
      <c r="DA51" s="301"/>
      <c r="DB51" s="301"/>
      <c r="DC51" s="301"/>
      <c r="DD51" s="301"/>
      <c r="DE51" s="301"/>
      <c r="DF51" s="301"/>
      <c r="DG51" s="301"/>
      <c r="DH51" s="301"/>
      <c r="DI51" s="301"/>
      <c r="DJ51" s="301"/>
      <c r="DK51" s="301"/>
      <c r="DL51" s="301"/>
      <c r="DM51" s="301"/>
      <c r="DN51" s="301"/>
      <c r="DO51" s="301"/>
      <c r="DP51" s="301"/>
      <c r="DQ51" s="301"/>
      <c r="DR51" s="301"/>
      <c r="DS51" s="302"/>
    </row>
    <row r="52" spans="1:123" s="31" customFormat="1" ht="13.2" x14ac:dyDescent="0.25">
      <c r="A52" s="295"/>
      <c r="B52" s="293"/>
      <c r="C52" s="293"/>
      <c r="D52" s="293"/>
      <c r="E52" s="293"/>
      <c r="F52" s="293"/>
      <c r="G52" s="293"/>
      <c r="H52" s="293"/>
      <c r="I52" s="293"/>
      <c r="J52" s="293"/>
      <c r="K52" s="293"/>
      <c r="L52" s="293"/>
      <c r="M52" s="293"/>
      <c r="N52" s="294"/>
      <c r="O52" s="295"/>
      <c r="P52" s="293"/>
      <c r="Q52" s="293"/>
      <c r="R52" s="293"/>
      <c r="S52" s="294"/>
      <c r="T52" s="247"/>
      <c r="U52" s="247"/>
      <c r="V52" s="247"/>
      <c r="W52" s="247"/>
      <c r="X52" s="247"/>
      <c r="Y52" s="247"/>
      <c r="Z52" s="303" t="s">
        <v>134</v>
      </c>
      <c r="AA52" s="247"/>
      <c r="AB52" s="247"/>
      <c r="AC52" s="247"/>
      <c r="AD52" s="247"/>
      <c r="AE52" s="296"/>
      <c r="AF52" s="303" t="s">
        <v>135</v>
      </c>
      <c r="AG52" s="247"/>
      <c r="AH52" s="247"/>
      <c r="AI52" s="247"/>
      <c r="AJ52" s="247"/>
      <c r="AK52" s="296"/>
      <c r="AL52" s="303" t="s">
        <v>144</v>
      </c>
      <c r="AM52" s="247"/>
      <c r="AN52" s="247"/>
      <c r="AO52" s="247"/>
      <c r="AP52" s="247"/>
      <c r="AQ52" s="296"/>
      <c r="AR52" s="293"/>
      <c r="AS52" s="293"/>
      <c r="AT52" s="293"/>
      <c r="AU52" s="293"/>
      <c r="AV52" s="293"/>
      <c r="AW52" s="293"/>
      <c r="AX52" s="293"/>
      <c r="AY52" s="294"/>
      <c r="AZ52" s="303"/>
      <c r="BA52" s="247"/>
      <c r="BB52" s="247"/>
      <c r="BC52" s="247"/>
      <c r="BD52" s="247"/>
      <c r="BE52" s="247"/>
      <c r="BF52" s="247"/>
      <c r="BG52" s="247"/>
      <c r="BH52" s="247"/>
      <c r="BI52" s="247"/>
      <c r="BJ52" s="247"/>
      <c r="BK52" s="247"/>
      <c r="BL52" s="247"/>
      <c r="BM52" s="247"/>
      <c r="BN52" s="247"/>
      <c r="BO52" s="247"/>
      <c r="BP52" s="247"/>
      <c r="BQ52" s="247"/>
      <c r="BR52" s="247"/>
      <c r="BS52" s="247"/>
      <c r="BT52" s="247"/>
      <c r="BU52" s="247"/>
      <c r="BV52" s="247"/>
      <c r="BW52" s="296"/>
      <c r="BX52" s="303"/>
      <c r="BY52" s="247"/>
      <c r="BZ52" s="247"/>
      <c r="CA52" s="247"/>
      <c r="CB52" s="247"/>
      <c r="CC52" s="247"/>
      <c r="CD52" s="247"/>
      <c r="CE52" s="247"/>
      <c r="CF52" s="247"/>
      <c r="CG52" s="247"/>
      <c r="CH52" s="247"/>
      <c r="CI52" s="247"/>
      <c r="CJ52" s="247"/>
      <c r="CK52" s="247"/>
      <c r="CL52" s="247"/>
      <c r="CM52" s="247"/>
      <c r="CN52" s="247"/>
      <c r="CO52" s="247"/>
      <c r="CP52" s="247"/>
      <c r="CQ52" s="247"/>
      <c r="CR52" s="247"/>
      <c r="CS52" s="247"/>
      <c r="CT52" s="247"/>
      <c r="CU52" s="296"/>
      <c r="CV52" s="303"/>
      <c r="CW52" s="247"/>
      <c r="CX52" s="247"/>
      <c r="CY52" s="247"/>
      <c r="CZ52" s="247"/>
      <c r="DA52" s="247"/>
      <c r="DB52" s="247"/>
      <c r="DC52" s="247"/>
      <c r="DD52" s="247"/>
      <c r="DE52" s="247"/>
      <c r="DF52" s="247"/>
      <c r="DG52" s="247"/>
      <c r="DH52" s="247"/>
      <c r="DI52" s="247"/>
      <c r="DJ52" s="247"/>
      <c r="DK52" s="247"/>
      <c r="DL52" s="247"/>
      <c r="DM52" s="247"/>
      <c r="DN52" s="247"/>
      <c r="DO52" s="247"/>
      <c r="DP52" s="247"/>
      <c r="DQ52" s="247"/>
      <c r="DR52" s="247"/>
      <c r="DS52" s="296"/>
    </row>
    <row r="53" spans="1:123" s="31" customFormat="1" ht="13.2" x14ac:dyDescent="0.25">
      <c r="A53" s="348"/>
      <c r="B53" s="308"/>
      <c r="C53" s="308"/>
      <c r="D53" s="308"/>
      <c r="E53" s="308"/>
      <c r="F53" s="308"/>
      <c r="G53" s="308"/>
      <c r="H53" s="308"/>
      <c r="I53" s="308"/>
      <c r="J53" s="308"/>
      <c r="K53" s="308"/>
      <c r="L53" s="308"/>
      <c r="M53" s="308"/>
      <c r="N53" s="347"/>
      <c r="O53" s="348"/>
      <c r="P53" s="308"/>
      <c r="Q53" s="308"/>
      <c r="R53" s="308"/>
      <c r="S53" s="347"/>
      <c r="T53" s="210"/>
      <c r="U53" s="210"/>
      <c r="V53" s="210"/>
      <c r="W53" s="210"/>
      <c r="X53" s="210"/>
      <c r="Y53" s="210"/>
      <c r="Z53" s="291"/>
      <c r="AA53" s="210"/>
      <c r="AB53" s="210"/>
      <c r="AC53" s="210"/>
      <c r="AD53" s="210"/>
      <c r="AE53" s="292"/>
      <c r="AF53" s="291"/>
      <c r="AG53" s="210"/>
      <c r="AH53" s="210"/>
      <c r="AI53" s="210"/>
      <c r="AJ53" s="210"/>
      <c r="AK53" s="292"/>
      <c r="AL53" s="291" t="s">
        <v>145</v>
      </c>
      <c r="AM53" s="210"/>
      <c r="AN53" s="210"/>
      <c r="AO53" s="210"/>
      <c r="AP53" s="210"/>
      <c r="AQ53" s="292"/>
      <c r="AR53" s="308"/>
      <c r="AS53" s="308"/>
      <c r="AT53" s="308"/>
      <c r="AU53" s="308"/>
      <c r="AV53" s="308"/>
      <c r="AW53" s="308"/>
      <c r="AX53" s="308"/>
      <c r="AY53" s="347"/>
      <c r="AZ53" s="291"/>
      <c r="BA53" s="210"/>
      <c r="BB53" s="210"/>
      <c r="BC53" s="210"/>
      <c r="BD53" s="210"/>
      <c r="BE53" s="210"/>
      <c r="BF53" s="210"/>
      <c r="BG53" s="210"/>
      <c r="BH53" s="210"/>
      <c r="BI53" s="210"/>
      <c r="BJ53" s="210"/>
      <c r="BK53" s="210"/>
      <c r="BL53" s="210"/>
      <c r="BM53" s="210"/>
      <c r="BN53" s="210"/>
      <c r="BO53" s="210"/>
      <c r="BP53" s="210"/>
      <c r="BQ53" s="210"/>
      <c r="BR53" s="210"/>
      <c r="BS53" s="210"/>
      <c r="BT53" s="210"/>
      <c r="BU53" s="210"/>
      <c r="BV53" s="210"/>
      <c r="BW53" s="292"/>
      <c r="BX53" s="291"/>
      <c r="BY53" s="210"/>
      <c r="BZ53" s="210"/>
      <c r="CA53" s="210"/>
      <c r="CB53" s="210"/>
      <c r="CC53" s="210"/>
      <c r="CD53" s="210"/>
      <c r="CE53" s="210"/>
      <c r="CF53" s="210"/>
      <c r="CG53" s="210"/>
      <c r="CH53" s="210"/>
      <c r="CI53" s="210"/>
      <c r="CJ53" s="210"/>
      <c r="CK53" s="210"/>
      <c r="CL53" s="210"/>
      <c r="CM53" s="210"/>
      <c r="CN53" s="210"/>
      <c r="CO53" s="210"/>
      <c r="CP53" s="210"/>
      <c r="CQ53" s="210"/>
      <c r="CR53" s="210"/>
      <c r="CS53" s="210"/>
      <c r="CT53" s="210"/>
      <c r="CU53" s="292"/>
      <c r="CV53" s="291"/>
      <c r="CW53" s="210"/>
      <c r="CX53" s="210"/>
      <c r="CY53" s="210"/>
      <c r="CZ53" s="210"/>
      <c r="DA53" s="210"/>
      <c r="DB53" s="210"/>
      <c r="DC53" s="210"/>
      <c r="DD53" s="210"/>
      <c r="DE53" s="210"/>
      <c r="DF53" s="210"/>
      <c r="DG53" s="210"/>
      <c r="DH53" s="210"/>
      <c r="DI53" s="210"/>
      <c r="DJ53" s="210"/>
      <c r="DK53" s="210"/>
      <c r="DL53" s="210"/>
      <c r="DM53" s="210"/>
      <c r="DN53" s="210"/>
      <c r="DO53" s="210"/>
      <c r="DP53" s="210"/>
      <c r="DQ53" s="210"/>
      <c r="DR53" s="210"/>
      <c r="DS53" s="292"/>
    </row>
    <row r="54" spans="1:123" s="31" customFormat="1" ht="13.2" x14ac:dyDescent="0.25">
      <c r="A54" s="344">
        <v>1</v>
      </c>
      <c r="B54" s="345"/>
      <c r="C54" s="345"/>
      <c r="D54" s="345"/>
      <c r="E54" s="345"/>
      <c r="F54" s="345"/>
      <c r="G54" s="345"/>
      <c r="H54" s="345"/>
      <c r="I54" s="345"/>
      <c r="J54" s="345"/>
      <c r="K54" s="345"/>
      <c r="L54" s="345"/>
      <c r="M54" s="345"/>
      <c r="N54" s="346"/>
      <c r="O54" s="344">
        <v>2</v>
      </c>
      <c r="P54" s="345"/>
      <c r="Q54" s="345"/>
      <c r="R54" s="345"/>
      <c r="S54" s="346"/>
      <c r="T54" s="301">
        <v>3</v>
      </c>
      <c r="U54" s="301"/>
      <c r="V54" s="301"/>
      <c r="W54" s="301"/>
      <c r="X54" s="301"/>
      <c r="Y54" s="301"/>
      <c r="Z54" s="316">
        <v>4</v>
      </c>
      <c r="AA54" s="316"/>
      <c r="AB54" s="316"/>
      <c r="AC54" s="316"/>
      <c r="AD54" s="316"/>
      <c r="AE54" s="316"/>
      <c r="AF54" s="316">
        <v>5</v>
      </c>
      <c r="AG54" s="316"/>
      <c r="AH54" s="316"/>
      <c r="AI54" s="316"/>
      <c r="AJ54" s="316"/>
      <c r="AK54" s="316"/>
      <c r="AL54" s="316">
        <v>6</v>
      </c>
      <c r="AM54" s="316"/>
      <c r="AN54" s="316"/>
      <c r="AO54" s="316"/>
      <c r="AP54" s="316"/>
      <c r="AQ54" s="316"/>
      <c r="AR54" s="316">
        <v>7</v>
      </c>
      <c r="AS54" s="316"/>
      <c r="AT54" s="316"/>
      <c r="AU54" s="316"/>
      <c r="AV54" s="316"/>
      <c r="AW54" s="316"/>
      <c r="AX54" s="316"/>
      <c r="AY54" s="316"/>
      <c r="AZ54" s="300">
        <v>8</v>
      </c>
      <c r="BA54" s="301"/>
      <c r="BB54" s="301"/>
      <c r="BC54" s="301"/>
      <c r="BD54" s="301"/>
      <c r="BE54" s="301"/>
      <c r="BF54" s="301"/>
      <c r="BG54" s="301"/>
      <c r="BH54" s="301"/>
      <c r="BI54" s="301"/>
      <c r="BJ54" s="301"/>
      <c r="BK54" s="301"/>
      <c r="BL54" s="301"/>
      <c r="BM54" s="301"/>
      <c r="BN54" s="301"/>
      <c r="BO54" s="301"/>
      <c r="BP54" s="301"/>
      <c r="BQ54" s="301"/>
      <c r="BR54" s="301"/>
      <c r="BS54" s="301"/>
      <c r="BT54" s="301"/>
      <c r="BU54" s="301"/>
      <c r="BV54" s="301"/>
      <c r="BW54" s="302"/>
      <c r="BX54" s="300">
        <v>9</v>
      </c>
      <c r="BY54" s="301"/>
      <c r="BZ54" s="301"/>
      <c r="CA54" s="301"/>
      <c r="CB54" s="301"/>
      <c r="CC54" s="301"/>
      <c r="CD54" s="301"/>
      <c r="CE54" s="301"/>
      <c r="CF54" s="301"/>
      <c r="CG54" s="301"/>
      <c r="CH54" s="301"/>
      <c r="CI54" s="301"/>
      <c r="CJ54" s="301"/>
      <c r="CK54" s="301"/>
      <c r="CL54" s="301"/>
      <c r="CM54" s="301"/>
      <c r="CN54" s="301"/>
      <c r="CO54" s="301"/>
      <c r="CP54" s="301"/>
      <c r="CQ54" s="301"/>
      <c r="CR54" s="301"/>
      <c r="CS54" s="301"/>
      <c r="CT54" s="301"/>
      <c r="CU54" s="302"/>
      <c r="CV54" s="300">
        <v>10</v>
      </c>
      <c r="CW54" s="301"/>
      <c r="CX54" s="301"/>
      <c r="CY54" s="301"/>
      <c r="CZ54" s="301"/>
      <c r="DA54" s="301"/>
      <c r="DB54" s="301"/>
      <c r="DC54" s="301"/>
      <c r="DD54" s="301"/>
      <c r="DE54" s="301"/>
      <c r="DF54" s="301"/>
      <c r="DG54" s="301"/>
      <c r="DH54" s="301"/>
      <c r="DI54" s="301"/>
      <c r="DJ54" s="301"/>
      <c r="DK54" s="301"/>
      <c r="DL54" s="301"/>
      <c r="DM54" s="301"/>
      <c r="DN54" s="301"/>
      <c r="DO54" s="301"/>
      <c r="DP54" s="301"/>
      <c r="DQ54" s="301"/>
      <c r="DR54" s="301"/>
      <c r="DS54" s="302"/>
    </row>
    <row r="55" spans="1:123" s="51" customFormat="1" ht="73.95" customHeight="1" x14ac:dyDescent="0.3">
      <c r="A55" s="255" t="s">
        <v>168</v>
      </c>
      <c r="B55" s="255"/>
      <c r="C55" s="255"/>
      <c r="D55" s="255"/>
      <c r="E55" s="255"/>
      <c r="F55" s="255"/>
      <c r="G55" s="255"/>
      <c r="H55" s="255"/>
      <c r="I55" s="255"/>
      <c r="J55" s="255"/>
      <c r="K55" s="255"/>
      <c r="L55" s="255"/>
      <c r="M55" s="255"/>
      <c r="N55" s="255"/>
      <c r="O55" s="284" t="s">
        <v>171</v>
      </c>
      <c r="P55" s="284"/>
      <c r="Q55" s="284"/>
      <c r="R55" s="284"/>
      <c r="S55" s="284"/>
      <c r="T55" s="284" t="s">
        <v>40</v>
      </c>
      <c r="U55" s="284"/>
      <c r="V55" s="284"/>
      <c r="W55" s="284"/>
      <c r="X55" s="284"/>
      <c r="Y55" s="284"/>
      <c r="Z55" s="284" t="s">
        <v>41</v>
      </c>
      <c r="AA55" s="284"/>
      <c r="AB55" s="284"/>
      <c r="AC55" s="284"/>
      <c r="AD55" s="284"/>
      <c r="AE55" s="284"/>
      <c r="AF55" s="284" t="s">
        <v>165</v>
      </c>
      <c r="AG55" s="284"/>
      <c r="AH55" s="284"/>
      <c r="AI55" s="284"/>
      <c r="AJ55" s="284"/>
      <c r="AK55" s="284"/>
      <c r="AL55" s="284" t="s">
        <v>42</v>
      </c>
      <c r="AM55" s="284"/>
      <c r="AN55" s="284"/>
      <c r="AO55" s="284"/>
      <c r="AP55" s="284"/>
      <c r="AQ55" s="284"/>
      <c r="AR55" s="284" t="s">
        <v>43</v>
      </c>
      <c r="AS55" s="284"/>
      <c r="AT55" s="284"/>
      <c r="AU55" s="284"/>
      <c r="AV55" s="284"/>
      <c r="AW55" s="284"/>
      <c r="AX55" s="284"/>
      <c r="AY55" s="284"/>
      <c r="AZ55" s="285">
        <v>6500</v>
      </c>
      <c r="BA55" s="285"/>
      <c r="BB55" s="285"/>
      <c r="BC55" s="285"/>
      <c r="BD55" s="285"/>
      <c r="BE55" s="285"/>
      <c r="BF55" s="285"/>
      <c r="BG55" s="285"/>
      <c r="BH55" s="285"/>
      <c r="BI55" s="285"/>
      <c r="BJ55" s="285"/>
      <c r="BK55" s="285"/>
      <c r="BL55" s="285"/>
      <c r="BM55" s="285"/>
      <c r="BN55" s="285"/>
      <c r="BO55" s="285"/>
      <c r="BP55" s="285"/>
      <c r="BQ55" s="285"/>
      <c r="BR55" s="285"/>
      <c r="BS55" s="285"/>
      <c r="BT55" s="285"/>
      <c r="BU55" s="285"/>
      <c r="BV55" s="285"/>
      <c r="BW55" s="285"/>
      <c r="BX55" s="286"/>
      <c r="BY55" s="286"/>
      <c r="BZ55" s="286"/>
      <c r="CA55" s="286"/>
      <c r="CB55" s="286"/>
      <c r="CC55" s="286"/>
      <c r="CD55" s="286"/>
      <c r="CE55" s="286"/>
      <c r="CF55" s="286"/>
      <c r="CG55" s="286"/>
      <c r="CH55" s="286"/>
      <c r="CI55" s="286"/>
      <c r="CJ55" s="286"/>
      <c r="CK55" s="286"/>
      <c r="CL55" s="286"/>
      <c r="CM55" s="286"/>
      <c r="CN55" s="286"/>
      <c r="CO55" s="286"/>
      <c r="CP55" s="286"/>
      <c r="CQ55" s="286"/>
      <c r="CR55" s="286"/>
      <c r="CS55" s="286"/>
      <c r="CT55" s="286"/>
      <c r="CU55" s="286"/>
      <c r="CV55" s="286"/>
      <c r="CW55" s="286"/>
      <c r="CX55" s="286"/>
      <c r="CY55" s="286"/>
      <c r="CZ55" s="286"/>
      <c r="DA55" s="286"/>
      <c r="DB55" s="286"/>
      <c r="DC55" s="286"/>
      <c r="DD55" s="286"/>
      <c r="DE55" s="286"/>
      <c r="DF55" s="286"/>
      <c r="DG55" s="286"/>
      <c r="DH55" s="286"/>
      <c r="DI55" s="286"/>
      <c r="DJ55" s="286"/>
      <c r="DK55" s="286"/>
      <c r="DL55" s="286"/>
      <c r="DM55" s="286"/>
      <c r="DN55" s="286"/>
      <c r="DO55" s="286"/>
      <c r="DP55" s="286"/>
      <c r="DQ55" s="286"/>
      <c r="DR55" s="286"/>
      <c r="DS55" s="286"/>
    </row>
    <row r="56" spans="1:123" s="51" customFormat="1" ht="64.2" customHeight="1" x14ac:dyDescent="0.3">
      <c r="A56" s="255" t="s">
        <v>168</v>
      </c>
      <c r="B56" s="255"/>
      <c r="C56" s="255"/>
      <c r="D56" s="255"/>
      <c r="E56" s="255"/>
      <c r="F56" s="255"/>
      <c r="G56" s="255"/>
      <c r="H56" s="255"/>
      <c r="I56" s="255"/>
      <c r="J56" s="255"/>
      <c r="K56" s="255"/>
      <c r="L56" s="255"/>
      <c r="M56" s="255"/>
      <c r="N56" s="255"/>
      <c r="O56" s="284" t="s">
        <v>171</v>
      </c>
      <c r="P56" s="284"/>
      <c r="Q56" s="284"/>
      <c r="R56" s="284"/>
      <c r="S56" s="284"/>
      <c r="T56" s="284" t="s">
        <v>40</v>
      </c>
      <c r="U56" s="284"/>
      <c r="V56" s="284"/>
      <c r="W56" s="284"/>
      <c r="X56" s="284"/>
      <c r="Y56" s="284"/>
      <c r="Z56" s="284" t="s">
        <v>41</v>
      </c>
      <c r="AA56" s="284"/>
      <c r="AB56" s="284"/>
      <c r="AC56" s="284"/>
      <c r="AD56" s="284"/>
      <c r="AE56" s="284"/>
      <c r="AF56" s="284" t="s">
        <v>165</v>
      </c>
      <c r="AG56" s="284"/>
      <c r="AH56" s="284"/>
      <c r="AI56" s="284"/>
      <c r="AJ56" s="284"/>
      <c r="AK56" s="284"/>
      <c r="AL56" s="284" t="s">
        <v>42</v>
      </c>
      <c r="AM56" s="284"/>
      <c r="AN56" s="284"/>
      <c r="AO56" s="284"/>
      <c r="AP56" s="284"/>
      <c r="AQ56" s="284"/>
      <c r="AR56" s="284" t="s">
        <v>237</v>
      </c>
      <c r="AS56" s="284"/>
      <c r="AT56" s="284"/>
      <c r="AU56" s="284"/>
      <c r="AV56" s="284"/>
      <c r="AW56" s="284"/>
      <c r="AX56" s="284"/>
      <c r="AY56" s="284"/>
      <c r="AZ56" s="285">
        <v>2109200</v>
      </c>
      <c r="BA56" s="285"/>
      <c r="BB56" s="285"/>
      <c r="BC56" s="285"/>
      <c r="BD56" s="285"/>
      <c r="BE56" s="285"/>
      <c r="BF56" s="285"/>
      <c r="BG56" s="285"/>
      <c r="BH56" s="285"/>
      <c r="BI56" s="285"/>
      <c r="BJ56" s="285"/>
      <c r="BK56" s="285"/>
      <c r="BL56" s="285"/>
      <c r="BM56" s="285"/>
      <c r="BN56" s="285"/>
      <c r="BO56" s="285"/>
      <c r="BP56" s="285"/>
      <c r="BQ56" s="285"/>
      <c r="BR56" s="285"/>
      <c r="BS56" s="285"/>
      <c r="BT56" s="285"/>
      <c r="BU56" s="285"/>
      <c r="BV56" s="285"/>
      <c r="BW56" s="285"/>
      <c r="BX56" s="286"/>
      <c r="BY56" s="286"/>
      <c r="BZ56" s="286"/>
      <c r="CA56" s="286"/>
      <c r="CB56" s="286"/>
      <c r="CC56" s="286"/>
      <c r="CD56" s="286"/>
      <c r="CE56" s="286"/>
      <c r="CF56" s="286"/>
      <c r="CG56" s="286"/>
      <c r="CH56" s="286"/>
      <c r="CI56" s="286"/>
      <c r="CJ56" s="286"/>
      <c r="CK56" s="286"/>
      <c r="CL56" s="286"/>
      <c r="CM56" s="286"/>
      <c r="CN56" s="286"/>
      <c r="CO56" s="286"/>
      <c r="CP56" s="286"/>
      <c r="CQ56" s="286"/>
      <c r="CR56" s="286"/>
      <c r="CS56" s="286"/>
      <c r="CT56" s="286"/>
      <c r="CU56" s="286"/>
      <c r="CV56" s="286"/>
      <c r="CW56" s="286"/>
      <c r="CX56" s="286"/>
      <c r="CY56" s="286"/>
      <c r="CZ56" s="286"/>
      <c r="DA56" s="286"/>
      <c r="DB56" s="286"/>
      <c r="DC56" s="286"/>
      <c r="DD56" s="286"/>
      <c r="DE56" s="286"/>
      <c r="DF56" s="286"/>
      <c r="DG56" s="286"/>
      <c r="DH56" s="286"/>
      <c r="DI56" s="286"/>
      <c r="DJ56" s="286"/>
      <c r="DK56" s="286"/>
      <c r="DL56" s="286"/>
      <c r="DM56" s="286"/>
      <c r="DN56" s="286"/>
      <c r="DO56" s="286"/>
      <c r="DP56" s="286"/>
      <c r="DQ56" s="286"/>
      <c r="DR56" s="286"/>
      <c r="DS56" s="286"/>
    </row>
    <row r="57" spans="1:123" s="51" customFormat="1" ht="49.2" customHeight="1" x14ac:dyDescent="0.3">
      <c r="A57" s="255" t="s">
        <v>169</v>
      </c>
      <c r="B57" s="255"/>
      <c r="C57" s="255"/>
      <c r="D57" s="255"/>
      <c r="E57" s="255"/>
      <c r="F57" s="255"/>
      <c r="G57" s="255"/>
      <c r="H57" s="255"/>
      <c r="I57" s="255"/>
      <c r="J57" s="255"/>
      <c r="K57" s="255"/>
      <c r="L57" s="255"/>
      <c r="M57" s="255"/>
      <c r="N57" s="255"/>
      <c r="O57" s="284" t="s">
        <v>172</v>
      </c>
      <c r="P57" s="284"/>
      <c r="Q57" s="284"/>
      <c r="R57" s="284"/>
      <c r="S57" s="284"/>
      <c r="T57" s="284" t="s">
        <v>166</v>
      </c>
      <c r="U57" s="284"/>
      <c r="V57" s="284"/>
      <c r="W57" s="284"/>
      <c r="X57" s="284"/>
      <c r="Y57" s="284"/>
      <c r="Z57" s="284" t="s">
        <v>41</v>
      </c>
      <c r="AA57" s="284"/>
      <c r="AB57" s="284"/>
      <c r="AC57" s="284"/>
      <c r="AD57" s="284"/>
      <c r="AE57" s="284"/>
      <c r="AF57" s="284" t="s">
        <v>167</v>
      </c>
      <c r="AG57" s="284"/>
      <c r="AH57" s="284"/>
      <c r="AI57" s="284"/>
      <c r="AJ57" s="284"/>
      <c r="AK57" s="284"/>
      <c r="AL57" s="284" t="s">
        <v>57</v>
      </c>
      <c r="AM57" s="284"/>
      <c r="AN57" s="284"/>
      <c r="AO57" s="284"/>
      <c r="AP57" s="284"/>
      <c r="AQ57" s="284"/>
      <c r="AR57" s="284" t="s">
        <v>43</v>
      </c>
      <c r="AS57" s="284"/>
      <c r="AT57" s="284"/>
      <c r="AU57" s="284"/>
      <c r="AV57" s="284"/>
      <c r="AW57" s="284"/>
      <c r="AX57" s="284"/>
      <c r="AY57" s="284"/>
      <c r="AZ57" s="285">
        <v>1230000</v>
      </c>
      <c r="BA57" s="285"/>
      <c r="BB57" s="285"/>
      <c r="BC57" s="285"/>
      <c r="BD57" s="285"/>
      <c r="BE57" s="285"/>
      <c r="BF57" s="285"/>
      <c r="BG57" s="285"/>
      <c r="BH57" s="285"/>
      <c r="BI57" s="285"/>
      <c r="BJ57" s="285"/>
      <c r="BK57" s="285"/>
      <c r="BL57" s="285"/>
      <c r="BM57" s="285"/>
      <c r="BN57" s="285"/>
      <c r="BO57" s="285"/>
      <c r="BP57" s="285"/>
      <c r="BQ57" s="285"/>
      <c r="BR57" s="285"/>
      <c r="BS57" s="285"/>
      <c r="BT57" s="285"/>
      <c r="BU57" s="285"/>
      <c r="BV57" s="285"/>
      <c r="BW57" s="285"/>
      <c r="BX57" s="286"/>
      <c r="BY57" s="286"/>
      <c r="BZ57" s="286"/>
      <c r="CA57" s="286"/>
      <c r="CB57" s="286"/>
      <c r="CC57" s="286"/>
      <c r="CD57" s="286"/>
      <c r="CE57" s="286"/>
      <c r="CF57" s="286"/>
      <c r="CG57" s="286"/>
      <c r="CH57" s="286"/>
      <c r="CI57" s="286"/>
      <c r="CJ57" s="286"/>
      <c r="CK57" s="286"/>
      <c r="CL57" s="286"/>
      <c r="CM57" s="286"/>
      <c r="CN57" s="286"/>
      <c r="CO57" s="286"/>
      <c r="CP57" s="286"/>
      <c r="CQ57" s="286"/>
      <c r="CR57" s="286"/>
      <c r="CS57" s="286"/>
      <c r="CT57" s="286"/>
      <c r="CU57" s="286"/>
      <c r="CV57" s="286"/>
      <c r="CW57" s="286"/>
      <c r="CX57" s="286"/>
      <c r="CY57" s="286"/>
      <c r="CZ57" s="286"/>
      <c r="DA57" s="286"/>
      <c r="DB57" s="286"/>
      <c r="DC57" s="286"/>
      <c r="DD57" s="286"/>
      <c r="DE57" s="286"/>
      <c r="DF57" s="286"/>
      <c r="DG57" s="286"/>
      <c r="DH57" s="286"/>
      <c r="DI57" s="286"/>
      <c r="DJ57" s="286"/>
      <c r="DK57" s="286"/>
      <c r="DL57" s="286"/>
      <c r="DM57" s="286"/>
      <c r="DN57" s="286"/>
      <c r="DO57" s="286"/>
      <c r="DP57" s="286"/>
      <c r="DQ57" s="286"/>
      <c r="DR57" s="286"/>
      <c r="DS57" s="286"/>
    </row>
    <row r="58" spans="1:123" s="51" customFormat="1" ht="52.95" customHeight="1" x14ac:dyDescent="0.3">
      <c r="A58" s="255" t="s">
        <v>170</v>
      </c>
      <c r="B58" s="255"/>
      <c r="C58" s="255"/>
      <c r="D58" s="255"/>
      <c r="E58" s="255"/>
      <c r="F58" s="255"/>
      <c r="G58" s="255"/>
      <c r="H58" s="255"/>
      <c r="I58" s="255"/>
      <c r="J58" s="255"/>
      <c r="K58" s="255"/>
      <c r="L58" s="255"/>
      <c r="M58" s="255"/>
      <c r="N58" s="255"/>
      <c r="O58" s="284" t="s">
        <v>173</v>
      </c>
      <c r="P58" s="284"/>
      <c r="Q58" s="284"/>
      <c r="R58" s="284"/>
      <c r="S58" s="284"/>
      <c r="T58" s="284" t="s">
        <v>166</v>
      </c>
      <c r="U58" s="284"/>
      <c r="V58" s="284"/>
      <c r="W58" s="284"/>
      <c r="X58" s="284"/>
      <c r="Y58" s="284"/>
      <c r="Z58" s="284" t="s">
        <v>41</v>
      </c>
      <c r="AA58" s="284"/>
      <c r="AB58" s="284"/>
      <c r="AC58" s="284"/>
      <c r="AD58" s="284"/>
      <c r="AE58" s="284"/>
      <c r="AF58" s="284" t="s">
        <v>167</v>
      </c>
      <c r="AG58" s="284"/>
      <c r="AH58" s="284"/>
      <c r="AI58" s="284"/>
      <c r="AJ58" s="284"/>
      <c r="AK58" s="284"/>
      <c r="AL58" s="284" t="s">
        <v>57</v>
      </c>
      <c r="AM58" s="284"/>
      <c r="AN58" s="284"/>
      <c r="AO58" s="284"/>
      <c r="AP58" s="284"/>
      <c r="AQ58" s="284"/>
      <c r="AR58" s="284" t="s">
        <v>97</v>
      </c>
      <c r="AS58" s="284"/>
      <c r="AT58" s="284"/>
      <c r="AU58" s="284"/>
      <c r="AV58" s="284"/>
      <c r="AW58" s="284"/>
      <c r="AX58" s="284"/>
      <c r="AY58" s="284"/>
      <c r="AZ58" s="285">
        <v>868700</v>
      </c>
      <c r="BA58" s="285"/>
      <c r="BB58" s="285"/>
      <c r="BC58" s="285"/>
      <c r="BD58" s="285"/>
      <c r="BE58" s="285"/>
      <c r="BF58" s="285"/>
      <c r="BG58" s="285"/>
      <c r="BH58" s="285"/>
      <c r="BI58" s="285"/>
      <c r="BJ58" s="285"/>
      <c r="BK58" s="285"/>
      <c r="BL58" s="285"/>
      <c r="BM58" s="285"/>
      <c r="BN58" s="285"/>
      <c r="BO58" s="285"/>
      <c r="BP58" s="285"/>
      <c r="BQ58" s="285"/>
      <c r="BR58" s="285"/>
      <c r="BS58" s="285"/>
      <c r="BT58" s="285"/>
      <c r="BU58" s="285"/>
      <c r="BV58" s="285"/>
      <c r="BW58" s="285"/>
      <c r="BX58" s="286"/>
      <c r="BY58" s="286"/>
      <c r="BZ58" s="286"/>
      <c r="CA58" s="286"/>
      <c r="CB58" s="286"/>
      <c r="CC58" s="286"/>
      <c r="CD58" s="286"/>
      <c r="CE58" s="286"/>
      <c r="CF58" s="286"/>
      <c r="CG58" s="286"/>
      <c r="CH58" s="286"/>
      <c r="CI58" s="286"/>
      <c r="CJ58" s="286"/>
      <c r="CK58" s="286"/>
      <c r="CL58" s="286"/>
      <c r="CM58" s="286"/>
      <c r="CN58" s="286"/>
      <c r="CO58" s="286"/>
      <c r="CP58" s="286"/>
      <c r="CQ58" s="286"/>
      <c r="CR58" s="286"/>
      <c r="CS58" s="286"/>
      <c r="CT58" s="286"/>
      <c r="CU58" s="286"/>
      <c r="CV58" s="286"/>
      <c r="CW58" s="286"/>
      <c r="CX58" s="286"/>
      <c r="CY58" s="286"/>
      <c r="CZ58" s="286"/>
      <c r="DA58" s="286"/>
      <c r="DB58" s="286"/>
      <c r="DC58" s="286"/>
      <c r="DD58" s="286"/>
      <c r="DE58" s="286"/>
      <c r="DF58" s="286"/>
      <c r="DG58" s="286"/>
      <c r="DH58" s="286"/>
      <c r="DI58" s="286"/>
      <c r="DJ58" s="286"/>
      <c r="DK58" s="286"/>
      <c r="DL58" s="286"/>
      <c r="DM58" s="286"/>
      <c r="DN58" s="286"/>
      <c r="DO58" s="286"/>
      <c r="DP58" s="286"/>
      <c r="DQ58" s="286"/>
      <c r="DR58" s="286"/>
      <c r="DS58" s="286"/>
    </row>
    <row r="59" spans="1:123" s="31" customFormat="1" ht="22.95" customHeight="1" thickBot="1" x14ac:dyDescent="0.35">
      <c r="A59" s="321" t="s">
        <v>137</v>
      </c>
      <c r="B59" s="321"/>
      <c r="C59" s="321"/>
      <c r="D59" s="321"/>
      <c r="E59" s="321"/>
      <c r="F59" s="321"/>
      <c r="G59" s="321"/>
      <c r="H59" s="321"/>
      <c r="I59" s="321"/>
      <c r="J59" s="321"/>
      <c r="K59" s="321"/>
      <c r="L59" s="321"/>
      <c r="M59" s="321"/>
      <c r="N59" s="321"/>
      <c r="O59" s="321"/>
      <c r="P59" s="321"/>
      <c r="Q59" s="321"/>
      <c r="R59" s="321"/>
      <c r="S59" s="329"/>
      <c r="T59" s="358" t="s">
        <v>174</v>
      </c>
      <c r="U59" s="359"/>
      <c r="V59" s="359"/>
      <c r="W59" s="359"/>
      <c r="X59" s="359"/>
      <c r="Y59" s="359"/>
      <c r="Z59" s="359" t="s">
        <v>174</v>
      </c>
      <c r="AA59" s="359"/>
      <c r="AB59" s="359"/>
      <c r="AC59" s="359"/>
      <c r="AD59" s="359"/>
      <c r="AE59" s="359"/>
      <c r="AF59" s="359" t="s">
        <v>174</v>
      </c>
      <c r="AG59" s="359"/>
      <c r="AH59" s="359"/>
      <c r="AI59" s="359"/>
      <c r="AJ59" s="359"/>
      <c r="AK59" s="359"/>
      <c r="AL59" s="359" t="s">
        <v>174</v>
      </c>
      <c r="AM59" s="359"/>
      <c r="AN59" s="359"/>
      <c r="AO59" s="359"/>
      <c r="AP59" s="359"/>
      <c r="AQ59" s="359"/>
      <c r="AR59" s="359" t="s">
        <v>174</v>
      </c>
      <c r="AS59" s="359"/>
      <c r="AT59" s="359"/>
      <c r="AU59" s="359"/>
      <c r="AV59" s="359"/>
      <c r="AW59" s="359"/>
      <c r="AX59" s="359"/>
      <c r="AY59" s="360"/>
      <c r="AZ59" s="361"/>
      <c r="BA59" s="362"/>
      <c r="BB59" s="362"/>
      <c r="BC59" s="362"/>
      <c r="BD59" s="362"/>
      <c r="BE59" s="362"/>
      <c r="BF59" s="362"/>
      <c r="BG59" s="362"/>
      <c r="BH59" s="362"/>
      <c r="BI59" s="362"/>
      <c r="BJ59" s="362"/>
      <c r="BK59" s="362"/>
      <c r="BL59" s="362"/>
      <c r="BM59" s="362"/>
      <c r="BN59" s="362"/>
      <c r="BO59" s="362"/>
      <c r="BP59" s="362"/>
      <c r="BQ59" s="362"/>
      <c r="BR59" s="362"/>
      <c r="BS59" s="362"/>
      <c r="BT59" s="362"/>
      <c r="BU59" s="362"/>
      <c r="BV59" s="362"/>
      <c r="BW59" s="363"/>
      <c r="BX59" s="364"/>
      <c r="BY59" s="365"/>
      <c r="BZ59" s="365"/>
      <c r="CA59" s="365"/>
      <c r="CB59" s="365"/>
      <c r="CC59" s="365"/>
      <c r="CD59" s="365"/>
      <c r="CE59" s="365"/>
      <c r="CF59" s="365"/>
      <c r="CG59" s="365"/>
      <c r="CH59" s="365"/>
      <c r="CI59" s="365"/>
      <c r="CJ59" s="365"/>
      <c r="CK59" s="365"/>
      <c r="CL59" s="365"/>
      <c r="CM59" s="365"/>
      <c r="CN59" s="365"/>
      <c r="CO59" s="365"/>
      <c r="CP59" s="365"/>
      <c r="CQ59" s="365"/>
      <c r="CR59" s="365"/>
      <c r="CS59" s="365"/>
      <c r="CT59" s="365"/>
      <c r="CU59" s="366"/>
      <c r="CV59" s="364"/>
      <c r="CW59" s="365"/>
      <c r="CX59" s="365"/>
      <c r="CY59" s="365"/>
      <c r="CZ59" s="365"/>
      <c r="DA59" s="365"/>
      <c r="DB59" s="365"/>
      <c r="DC59" s="365"/>
      <c r="DD59" s="365"/>
      <c r="DE59" s="365"/>
      <c r="DF59" s="365"/>
      <c r="DG59" s="365"/>
      <c r="DH59" s="365"/>
      <c r="DI59" s="365"/>
      <c r="DJ59" s="365"/>
      <c r="DK59" s="365"/>
      <c r="DL59" s="365"/>
      <c r="DM59" s="365"/>
      <c r="DN59" s="365"/>
      <c r="DO59" s="365"/>
      <c r="DP59" s="365"/>
      <c r="DQ59" s="365"/>
      <c r="DR59" s="365"/>
      <c r="DS59" s="366"/>
    </row>
    <row r="60" spans="1:123" s="31" customFormat="1" ht="21.6" customHeight="1" thickBot="1" x14ac:dyDescent="0.35">
      <c r="A60" s="321" t="s">
        <v>6</v>
      </c>
      <c r="B60" s="321"/>
      <c r="C60" s="321"/>
      <c r="D60" s="321"/>
      <c r="E60" s="321"/>
      <c r="F60" s="321"/>
      <c r="G60" s="321"/>
      <c r="H60" s="321"/>
      <c r="I60" s="321"/>
      <c r="J60" s="321"/>
      <c r="K60" s="321"/>
      <c r="L60" s="321"/>
      <c r="M60" s="321"/>
      <c r="N60" s="321"/>
      <c r="O60" s="321"/>
      <c r="P60" s="321"/>
      <c r="Q60" s="321"/>
      <c r="R60" s="321"/>
      <c r="S60" s="321"/>
      <c r="T60" s="321"/>
      <c r="U60" s="321"/>
      <c r="V60" s="321"/>
      <c r="W60" s="321"/>
      <c r="X60" s="321"/>
      <c r="Y60" s="321"/>
      <c r="Z60" s="321"/>
      <c r="AA60" s="321"/>
      <c r="AB60" s="321"/>
      <c r="AC60" s="321"/>
      <c r="AD60" s="321"/>
      <c r="AE60" s="321"/>
      <c r="AF60" s="321"/>
      <c r="AG60" s="321"/>
      <c r="AH60" s="321"/>
      <c r="AI60" s="321"/>
      <c r="AJ60" s="321"/>
      <c r="AK60" s="321"/>
      <c r="AL60" s="321"/>
      <c r="AM60" s="321"/>
      <c r="AN60" s="321"/>
      <c r="AO60" s="321"/>
      <c r="AP60" s="321"/>
      <c r="AQ60" s="321"/>
      <c r="AR60" s="321"/>
      <c r="AS60" s="321"/>
      <c r="AT60" s="321"/>
      <c r="AU60" s="321"/>
      <c r="AV60" s="321"/>
      <c r="AW60" s="321"/>
      <c r="AX60" s="321"/>
      <c r="AY60" s="321"/>
      <c r="AZ60" s="351">
        <f>AZ55+AZ57+AZ58+AZ56</f>
        <v>4214400</v>
      </c>
      <c r="BA60" s="352"/>
      <c r="BB60" s="352"/>
      <c r="BC60" s="352"/>
      <c r="BD60" s="352"/>
      <c r="BE60" s="352"/>
      <c r="BF60" s="352"/>
      <c r="BG60" s="352"/>
      <c r="BH60" s="352"/>
      <c r="BI60" s="352"/>
      <c r="BJ60" s="352"/>
      <c r="BK60" s="352"/>
      <c r="BL60" s="352"/>
      <c r="BM60" s="352"/>
      <c r="BN60" s="352"/>
      <c r="BO60" s="352"/>
      <c r="BP60" s="352"/>
      <c r="BQ60" s="352"/>
      <c r="BR60" s="352"/>
      <c r="BS60" s="352"/>
      <c r="BT60" s="352"/>
      <c r="BU60" s="352"/>
      <c r="BV60" s="352"/>
      <c r="BW60" s="353"/>
      <c r="BX60" s="354"/>
      <c r="BY60" s="355"/>
      <c r="BZ60" s="355"/>
      <c r="CA60" s="355"/>
      <c r="CB60" s="355"/>
      <c r="CC60" s="355"/>
      <c r="CD60" s="355"/>
      <c r="CE60" s="355"/>
      <c r="CF60" s="355"/>
      <c r="CG60" s="355"/>
      <c r="CH60" s="355"/>
      <c r="CI60" s="355"/>
      <c r="CJ60" s="355"/>
      <c r="CK60" s="355"/>
      <c r="CL60" s="355"/>
      <c r="CM60" s="355"/>
      <c r="CN60" s="355"/>
      <c r="CO60" s="355"/>
      <c r="CP60" s="355"/>
      <c r="CQ60" s="355"/>
      <c r="CR60" s="355"/>
      <c r="CS60" s="355"/>
      <c r="CT60" s="355"/>
      <c r="CU60" s="356"/>
      <c r="CV60" s="354"/>
      <c r="CW60" s="355"/>
      <c r="CX60" s="355"/>
      <c r="CY60" s="355"/>
      <c r="CZ60" s="355"/>
      <c r="DA60" s="355"/>
      <c r="DB60" s="355"/>
      <c r="DC60" s="355"/>
      <c r="DD60" s="355"/>
      <c r="DE60" s="355"/>
      <c r="DF60" s="355"/>
      <c r="DG60" s="355"/>
      <c r="DH60" s="355"/>
      <c r="DI60" s="355"/>
      <c r="DJ60" s="355"/>
      <c r="DK60" s="355"/>
      <c r="DL60" s="355"/>
      <c r="DM60" s="355"/>
      <c r="DN60" s="355"/>
      <c r="DO60" s="355"/>
      <c r="DP60" s="355"/>
      <c r="DQ60" s="355"/>
      <c r="DR60" s="355"/>
      <c r="DS60" s="357"/>
    </row>
    <row r="61" spans="1:123" s="51" customFormat="1" ht="13.2" x14ac:dyDescent="0.25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0"/>
      <c r="BY61" s="50"/>
      <c r="BZ61" s="50"/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0"/>
      <c r="DS61" s="50"/>
    </row>
    <row r="62" spans="1:123" s="51" customFormat="1" ht="13.8" thickBot="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0"/>
      <c r="BY62" s="50"/>
      <c r="BZ62" s="50"/>
      <c r="CA62" s="50"/>
      <c r="CB62" s="50"/>
      <c r="CC62" s="50"/>
      <c r="CD62" s="50"/>
      <c r="CE62" s="50"/>
      <c r="CF62" s="50"/>
      <c r="CG62" s="50"/>
      <c r="CH62" s="50"/>
      <c r="CI62" s="50"/>
      <c r="CJ62" s="50"/>
      <c r="CK62" s="50"/>
      <c r="CL62" s="50"/>
      <c r="CM62" s="50"/>
      <c r="CN62" s="50"/>
      <c r="CO62" s="50"/>
      <c r="CP62" s="50"/>
      <c r="CQ62" s="50"/>
      <c r="CR62" s="50"/>
      <c r="CS62" s="50"/>
      <c r="CT62" s="50"/>
      <c r="CU62" s="50"/>
      <c r="CV62" s="50"/>
      <c r="CW62" s="50"/>
      <c r="CX62" s="50"/>
      <c r="CY62" s="50"/>
      <c r="CZ62" s="50"/>
      <c r="DA62" s="50"/>
      <c r="DB62" s="50"/>
      <c r="DC62" s="50"/>
      <c r="DD62" s="50"/>
      <c r="DE62" s="50"/>
      <c r="DF62" s="50"/>
      <c r="DG62" s="50"/>
      <c r="DH62" s="50"/>
      <c r="DI62" s="50"/>
      <c r="DJ62" s="50"/>
      <c r="DK62" s="50"/>
      <c r="DL62" s="50"/>
      <c r="DM62" s="50"/>
      <c r="DN62" s="50"/>
      <c r="DO62" s="50"/>
      <c r="DP62" s="50"/>
      <c r="DQ62" s="50"/>
      <c r="DR62" s="50"/>
      <c r="DS62" s="50"/>
    </row>
    <row r="63" spans="1:123" s="51" customFormat="1" ht="14.4" thickBot="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50"/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0"/>
      <c r="CV63" s="50"/>
      <c r="CW63" s="50"/>
      <c r="CX63" s="3" t="s">
        <v>35</v>
      </c>
      <c r="CY63" s="20"/>
      <c r="CZ63" s="20"/>
      <c r="DA63" s="3"/>
      <c r="DB63" s="3"/>
      <c r="DC63" s="3"/>
      <c r="DD63" s="3"/>
      <c r="DE63" s="3"/>
      <c r="DF63" s="3"/>
      <c r="DG63" s="3"/>
      <c r="DH63" s="318"/>
      <c r="DI63" s="319"/>
      <c r="DJ63" s="319"/>
      <c r="DK63" s="319"/>
      <c r="DL63" s="319"/>
      <c r="DM63" s="319"/>
      <c r="DN63" s="319"/>
      <c r="DO63" s="319"/>
      <c r="DP63" s="319"/>
      <c r="DQ63" s="320"/>
      <c r="DR63" s="50"/>
      <c r="DS63" s="50"/>
    </row>
    <row r="64" spans="1:123" s="51" customFormat="1" ht="13.2" x14ac:dyDescent="0.25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0"/>
      <c r="DS64" s="50"/>
    </row>
    <row r="65" spans="1:123" s="51" customFormat="1" ht="13.2" x14ac:dyDescent="0.25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0"/>
      <c r="BY65" s="50"/>
      <c r="BZ65" s="50"/>
      <c r="CA65" s="50"/>
      <c r="CB65" s="50"/>
      <c r="CC65" s="50"/>
      <c r="CD65" s="50"/>
      <c r="CE65" s="50"/>
      <c r="CF65" s="50"/>
      <c r="CG65" s="50"/>
      <c r="CH65" s="50"/>
      <c r="CI65" s="50"/>
      <c r="CJ65" s="50"/>
      <c r="CK65" s="50"/>
      <c r="CL65" s="50"/>
      <c r="CM65" s="50"/>
      <c r="CN65" s="50"/>
      <c r="CO65" s="50"/>
      <c r="CP65" s="50"/>
      <c r="CQ65" s="50"/>
      <c r="CR65" s="50"/>
      <c r="CS65" s="50"/>
      <c r="CT65" s="50"/>
      <c r="CU65" s="50"/>
      <c r="CV65" s="50"/>
      <c r="CW65" s="50"/>
      <c r="CX65" s="50"/>
      <c r="CY65" s="50"/>
      <c r="CZ65" s="50"/>
      <c r="DA65" s="50"/>
      <c r="DB65" s="50"/>
      <c r="DC65" s="50"/>
      <c r="DD65" s="50"/>
      <c r="DE65" s="50"/>
      <c r="DF65" s="50"/>
      <c r="DG65" s="50"/>
      <c r="DH65" s="50"/>
      <c r="DI65" s="50"/>
      <c r="DJ65" s="50"/>
      <c r="DK65" s="50"/>
      <c r="DL65" s="50"/>
      <c r="DM65" s="50"/>
      <c r="DN65" s="50"/>
      <c r="DO65" s="50"/>
      <c r="DP65" s="50"/>
      <c r="DQ65" s="50"/>
      <c r="DR65" s="50"/>
      <c r="DS65" s="50"/>
    </row>
    <row r="66" spans="1:123" s="51" customFormat="1" ht="13.2" x14ac:dyDescent="0.25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0"/>
      <c r="BY66" s="50"/>
      <c r="BZ66" s="50"/>
      <c r="CA66" s="50"/>
      <c r="CB66" s="50"/>
      <c r="CC66" s="50"/>
      <c r="CD66" s="50"/>
      <c r="CE66" s="50"/>
      <c r="CF66" s="50"/>
      <c r="CG66" s="50"/>
      <c r="CH66" s="50"/>
      <c r="CI66" s="50"/>
      <c r="CJ66" s="50"/>
      <c r="CK66" s="50"/>
      <c r="CL66" s="50"/>
      <c r="CM66" s="50"/>
      <c r="CN66" s="50"/>
      <c r="CO66" s="50"/>
      <c r="CP66" s="50"/>
      <c r="CQ66" s="50"/>
      <c r="CR66" s="50"/>
      <c r="CS66" s="50"/>
      <c r="CT66" s="50"/>
      <c r="CU66" s="50"/>
      <c r="CV66" s="50"/>
      <c r="CW66" s="50"/>
      <c r="CX66" s="50"/>
      <c r="CY66" s="50"/>
      <c r="CZ66" s="50"/>
      <c r="DA66" s="50"/>
      <c r="DB66" s="50"/>
      <c r="DC66" s="50"/>
      <c r="DD66" s="50"/>
      <c r="DE66" s="50"/>
      <c r="DF66" s="50"/>
      <c r="DG66" s="50"/>
      <c r="DH66" s="50"/>
      <c r="DI66" s="50"/>
      <c r="DJ66" s="50"/>
      <c r="DK66" s="50"/>
      <c r="DL66" s="50"/>
      <c r="DM66" s="50"/>
      <c r="DN66" s="50"/>
      <c r="DO66" s="50"/>
      <c r="DP66" s="50"/>
      <c r="DQ66" s="50"/>
      <c r="DR66" s="50"/>
      <c r="DS66" s="50"/>
    </row>
    <row r="67" spans="1:123" s="51" customFormat="1" ht="13.2" x14ac:dyDescent="0.25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0"/>
      <c r="BY67" s="50"/>
      <c r="BZ67" s="50"/>
      <c r="CA67" s="50"/>
      <c r="CB67" s="50"/>
      <c r="CC67" s="50"/>
      <c r="CD67" s="50"/>
      <c r="CE67" s="50"/>
      <c r="CF67" s="50"/>
      <c r="CG67" s="50"/>
      <c r="CH67" s="50"/>
      <c r="CI67" s="50"/>
      <c r="CJ67" s="50"/>
      <c r="CK67" s="50"/>
      <c r="CL67" s="50"/>
      <c r="CM67" s="50"/>
      <c r="CN67" s="50"/>
      <c r="CO67" s="50"/>
      <c r="CP67" s="50"/>
      <c r="CQ67" s="50"/>
      <c r="CR67" s="50"/>
      <c r="CS67" s="50"/>
      <c r="CT67" s="50"/>
      <c r="CU67" s="50"/>
      <c r="CV67" s="50"/>
      <c r="CW67" s="50"/>
      <c r="CX67" s="50"/>
      <c r="CY67" s="50"/>
      <c r="CZ67" s="50"/>
      <c r="DA67" s="50"/>
      <c r="DB67" s="50"/>
      <c r="DC67" s="50"/>
      <c r="DD67" s="50"/>
      <c r="DE67" s="50"/>
      <c r="DF67" s="50"/>
      <c r="DG67" s="50"/>
      <c r="DH67" s="50"/>
      <c r="DI67" s="50"/>
      <c r="DJ67" s="50"/>
      <c r="DK67" s="50"/>
      <c r="DL67" s="50"/>
      <c r="DM67" s="50"/>
      <c r="DN67" s="50"/>
      <c r="DO67" s="50"/>
      <c r="DP67" s="50"/>
      <c r="DQ67" s="50"/>
      <c r="DR67" s="50"/>
      <c r="DS67" s="50"/>
    </row>
    <row r="69" spans="1:123" x14ac:dyDescent="0.3">
      <c r="A69" s="325" t="s">
        <v>146</v>
      </c>
      <c r="B69" s="325"/>
      <c r="C69" s="325"/>
      <c r="D69" s="325"/>
      <c r="E69" s="325"/>
      <c r="F69" s="325"/>
      <c r="G69" s="325"/>
      <c r="H69" s="325"/>
      <c r="I69" s="325"/>
      <c r="J69" s="325"/>
      <c r="K69" s="325"/>
      <c r="L69" s="325"/>
      <c r="M69" s="325"/>
      <c r="N69" s="325"/>
      <c r="O69" s="325"/>
      <c r="P69" s="325"/>
      <c r="Q69" s="325"/>
      <c r="R69" s="325"/>
      <c r="S69" s="325"/>
      <c r="T69" s="325"/>
      <c r="U69" s="325"/>
      <c r="V69" s="325"/>
      <c r="W69" s="325"/>
      <c r="X69" s="325"/>
      <c r="Y69" s="325"/>
      <c r="Z69" s="325"/>
      <c r="AA69" s="325"/>
      <c r="AB69" s="325"/>
      <c r="AC69" s="325"/>
      <c r="AD69" s="325"/>
      <c r="AE69" s="325"/>
      <c r="AF69" s="325"/>
      <c r="AG69" s="325"/>
      <c r="AH69" s="325"/>
      <c r="AI69" s="325"/>
      <c r="AJ69" s="325"/>
      <c r="AK69" s="325"/>
      <c r="AL69" s="325"/>
      <c r="AM69" s="325"/>
      <c r="AN69" s="325"/>
      <c r="AO69" s="325"/>
      <c r="AP69" s="325"/>
      <c r="AQ69" s="325"/>
      <c r="AR69" s="325"/>
      <c r="AS69" s="325"/>
      <c r="AT69" s="325"/>
      <c r="AU69" s="325"/>
      <c r="AV69" s="325"/>
      <c r="AW69" s="325"/>
      <c r="AX69" s="325"/>
      <c r="AY69" s="325"/>
      <c r="AZ69" s="325"/>
      <c r="BA69" s="325"/>
      <c r="BB69" s="325"/>
      <c r="BC69" s="325"/>
      <c r="BD69" s="325"/>
      <c r="BE69" s="325"/>
      <c r="BF69" s="325"/>
      <c r="BG69" s="325"/>
      <c r="BH69" s="325"/>
      <c r="BI69" s="325"/>
      <c r="BJ69" s="325"/>
      <c r="BK69" s="325"/>
      <c r="BL69" s="325"/>
      <c r="BM69" s="325"/>
      <c r="BN69" s="325"/>
      <c r="BO69" s="325"/>
      <c r="BP69" s="325"/>
      <c r="BQ69" s="325"/>
      <c r="BR69" s="325"/>
      <c r="BS69" s="325"/>
      <c r="BT69" s="325"/>
      <c r="BU69" s="325"/>
      <c r="BV69" s="325"/>
      <c r="BW69" s="325"/>
      <c r="BX69" s="325"/>
      <c r="BY69" s="325"/>
      <c r="BZ69" s="325"/>
      <c r="CA69" s="325"/>
      <c r="CB69" s="325"/>
      <c r="CC69" s="325"/>
      <c r="CD69" s="325"/>
      <c r="CE69" s="325"/>
      <c r="CF69" s="325"/>
      <c r="CG69" s="325"/>
      <c r="CH69" s="325"/>
      <c r="CI69" s="325"/>
      <c r="CJ69" s="325"/>
      <c r="CK69" s="325"/>
      <c r="CL69" s="325"/>
      <c r="CM69" s="325"/>
      <c r="CN69" s="325"/>
      <c r="CO69" s="325"/>
      <c r="CP69" s="325"/>
      <c r="CQ69" s="325"/>
      <c r="CR69" s="325"/>
      <c r="CS69" s="325"/>
      <c r="CT69" s="325"/>
      <c r="CU69" s="325"/>
      <c r="CV69" s="325"/>
      <c r="CW69" s="325"/>
      <c r="CX69" s="325"/>
      <c r="CY69" s="325"/>
      <c r="CZ69" s="325"/>
      <c r="DA69" s="325"/>
      <c r="DB69" s="325"/>
      <c r="DC69" s="325"/>
      <c r="DD69" s="325"/>
      <c r="DE69" s="325"/>
      <c r="DF69" s="325"/>
      <c r="DG69" s="325"/>
      <c r="DH69" s="325"/>
      <c r="DI69" s="325"/>
      <c r="DJ69" s="325"/>
      <c r="DK69" s="325"/>
      <c r="DL69" s="325"/>
      <c r="DM69" s="325"/>
      <c r="DN69" s="325"/>
      <c r="DO69" s="325"/>
      <c r="DP69" s="325"/>
      <c r="DQ69" s="325"/>
      <c r="DR69" s="325"/>
      <c r="DS69" s="325"/>
    </row>
    <row r="70" spans="1:123" x14ac:dyDescent="0.3">
      <c r="A70" s="325" t="s">
        <v>147</v>
      </c>
      <c r="B70" s="325"/>
      <c r="C70" s="325"/>
      <c r="D70" s="325"/>
      <c r="E70" s="325"/>
      <c r="F70" s="325"/>
      <c r="G70" s="325"/>
      <c r="H70" s="325"/>
      <c r="I70" s="325"/>
      <c r="J70" s="325"/>
      <c r="K70" s="325"/>
      <c r="L70" s="325"/>
      <c r="M70" s="325"/>
      <c r="N70" s="325"/>
      <c r="O70" s="325"/>
      <c r="P70" s="325"/>
      <c r="Q70" s="325"/>
      <c r="R70" s="325"/>
      <c r="S70" s="325"/>
      <c r="T70" s="325"/>
      <c r="U70" s="325"/>
      <c r="V70" s="325"/>
      <c r="W70" s="325"/>
      <c r="X70" s="325"/>
      <c r="Y70" s="325"/>
      <c r="Z70" s="325"/>
      <c r="AA70" s="325"/>
      <c r="AB70" s="325"/>
      <c r="AC70" s="325"/>
      <c r="AD70" s="325"/>
      <c r="AE70" s="325"/>
      <c r="AF70" s="325"/>
      <c r="AG70" s="325"/>
      <c r="AH70" s="325"/>
      <c r="AI70" s="325"/>
      <c r="AJ70" s="325"/>
      <c r="AK70" s="325"/>
      <c r="AL70" s="325"/>
      <c r="AM70" s="325"/>
      <c r="AN70" s="325"/>
      <c r="AO70" s="325"/>
      <c r="AP70" s="325"/>
      <c r="AQ70" s="325"/>
      <c r="AR70" s="325"/>
      <c r="AS70" s="325"/>
      <c r="AT70" s="325"/>
      <c r="AU70" s="325"/>
      <c r="AV70" s="325"/>
      <c r="AW70" s="325"/>
      <c r="AX70" s="325"/>
      <c r="AY70" s="325"/>
      <c r="AZ70" s="325"/>
      <c r="BA70" s="325"/>
      <c r="BB70" s="325"/>
      <c r="BC70" s="325"/>
      <c r="BD70" s="325"/>
      <c r="BE70" s="325"/>
      <c r="BF70" s="325"/>
      <c r="BG70" s="325"/>
      <c r="BH70" s="325"/>
      <c r="BI70" s="325"/>
      <c r="BJ70" s="325"/>
      <c r="BK70" s="325"/>
      <c r="BL70" s="325"/>
      <c r="BM70" s="325"/>
      <c r="BN70" s="325"/>
      <c r="BO70" s="325"/>
      <c r="BP70" s="325"/>
      <c r="BQ70" s="325"/>
      <c r="BR70" s="325"/>
      <c r="BS70" s="325"/>
      <c r="BT70" s="325"/>
      <c r="BU70" s="325"/>
      <c r="BV70" s="325"/>
      <c r="BW70" s="325"/>
      <c r="BX70" s="325"/>
      <c r="BY70" s="325"/>
      <c r="BZ70" s="325"/>
      <c r="CA70" s="325"/>
      <c r="CB70" s="325"/>
      <c r="CC70" s="325"/>
      <c r="CD70" s="325"/>
      <c r="CE70" s="325"/>
      <c r="CF70" s="325"/>
      <c r="CG70" s="325"/>
      <c r="CH70" s="325"/>
      <c r="CI70" s="325"/>
      <c r="CJ70" s="325"/>
      <c r="CK70" s="325"/>
      <c r="CL70" s="325"/>
      <c r="CM70" s="325"/>
      <c r="CN70" s="325"/>
      <c r="CO70" s="325"/>
      <c r="CP70" s="325"/>
      <c r="CQ70" s="325"/>
      <c r="CR70" s="325"/>
      <c r="CS70" s="325"/>
      <c r="CT70" s="325"/>
      <c r="CU70" s="325"/>
      <c r="CV70" s="325"/>
      <c r="CW70" s="325"/>
      <c r="CX70" s="325"/>
      <c r="CY70" s="325"/>
      <c r="CZ70" s="325"/>
      <c r="DA70" s="325"/>
      <c r="DB70" s="325"/>
      <c r="DC70" s="325"/>
      <c r="DD70" s="325"/>
      <c r="DE70" s="325"/>
      <c r="DF70" s="325"/>
      <c r="DG70" s="325"/>
      <c r="DH70" s="325"/>
      <c r="DI70" s="325"/>
      <c r="DJ70" s="325"/>
      <c r="DK70" s="325"/>
      <c r="DL70" s="325"/>
      <c r="DM70" s="325"/>
      <c r="DN70" s="325"/>
      <c r="DO70" s="325"/>
      <c r="DP70" s="325"/>
      <c r="DQ70" s="325"/>
      <c r="DR70" s="325"/>
      <c r="DS70" s="325"/>
    </row>
    <row r="71" spans="1:123" x14ac:dyDescent="0.3">
      <c r="A71" s="325" t="s">
        <v>148</v>
      </c>
      <c r="B71" s="325"/>
      <c r="C71" s="325"/>
      <c r="D71" s="325"/>
      <c r="E71" s="325"/>
      <c r="F71" s="325"/>
      <c r="G71" s="325"/>
      <c r="H71" s="325"/>
      <c r="I71" s="325"/>
      <c r="J71" s="325"/>
      <c r="K71" s="325"/>
      <c r="L71" s="325"/>
      <c r="M71" s="325"/>
      <c r="N71" s="325"/>
      <c r="O71" s="325"/>
      <c r="P71" s="325"/>
      <c r="Q71" s="325"/>
      <c r="R71" s="325"/>
      <c r="S71" s="325"/>
      <c r="T71" s="325"/>
      <c r="U71" s="325"/>
      <c r="V71" s="325"/>
      <c r="W71" s="325"/>
      <c r="X71" s="325"/>
      <c r="Y71" s="325"/>
      <c r="Z71" s="325"/>
      <c r="AA71" s="325"/>
      <c r="AB71" s="325"/>
      <c r="AC71" s="325"/>
      <c r="AD71" s="325"/>
      <c r="AE71" s="325"/>
      <c r="AF71" s="325"/>
      <c r="AG71" s="325"/>
      <c r="AH71" s="325"/>
      <c r="AI71" s="325"/>
      <c r="AJ71" s="325"/>
      <c r="AK71" s="325"/>
      <c r="AL71" s="325"/>
      <c r="AM71" s="325"/>
      <c r="AN71" s="325"/>
      <c r="AO71" s="325"/>
      <c r="AP71" s="325"/>
      <c r="AQ71" s="325"/>
      <c r="AR71" s="325"/>
      <c r="AS71" s="325"/>
      <c r="AT71" s="325"/>
      <c r="AU71" s="325"/>
      <c r="AV71" s="325"/>
      <c r="AW71" s="325"/>
      <c r="AX71" s="325"/>
      <c r="AY71" s="325"/>
      <c r="AZ71" s="325"/>
      <c r="BA71" s="325"/>
      <c r="BB71" s="325"/>
      <c r="BC71" s="325"/>
      <c r="BD71" s="325"/>
      <c r="BE71" s="325"/>
      <c r="BF71" s="325"/>
      <c r="BG71" s="325"/>
      <c r="BH71" s="325"/>
      <c r="BI71" s="325"/>
      <c r="BJ71" s="325"/>
      <c r="BK71" s="325"/>
      <c r="BL71" s="325"/>
      <c r="BM71" s="325"/>
      <c r="BN71" s="325"/>
      <c r="BO71" s="325"/>
      <c r="BP71" s="325"/>
      <c r="BQ71" s="325"/>
      <c r="BR71" s="325"/>
      <c r="BS71" s="325"/>
      <c r="BT71" s="325"/>
      <c r="BU71" s="325"/>
      <c r="BV71" s="325"/>
      <c r="BW71" s="325"/>
      <c r="BX71" s="325"/>
      <c r="BY71" s="325"/>
      <c r="BZ71" s="325"/>
      <c r="CA71" s="325"/>
      <c r="CB71" s="325"/>
      <c r="CC71" s="325"/>
      <c r="CD71" s="325"/>
      <c r="CE71" s="325"/>
      <c r="CF71" s="325"/>
      <c r="CG71" s="325"/>
      <c r="CH71" s="325"/>
      <c r="CI71" s="325"/>
      <c r="CJ71" s="325"/>
      <c r="CK71" s="325"/>
      <c r="CL71" s="325"/>
      <c r="CM71" s="325"/>
      <c r="CN71" s="325"/>
      <c r="CO71" s="325"/>
      <c r="CP71" s="325"/>
      <c r="CQ71" s="325"/>
      <c r="CR71" s="325"/>
      <c r="CS71" s="325"/>
      <c r="CT71" s="325"/>
      <c r="CU71" s="325"/>
      <c r="CV71" s="325"/>
      <c r="CW71" s="325"/>
      <c r="CX71" s="325"/>
      <c r="CY71" s="325"/>
      <c r="CZ71" s="325"/>
      <c r="DA71" s="325"/>
      <c r="DB71" s="325"/>
      <c r="DC71" s="325"/>
      <c r="DD71" s="325"/>
      <c r="DE71" s="325"/>
      <c r="DF71" s="325"/>
      <c r="DG71" s="325"/>
      <c r="DH71" s="325"/>
      <c r="DI71" s="325"/>
      <c r="DJ71" s="325"/>
      <c r="DK71" s="325"/>
      <c r="DL71" s="325"/>
      <c r="DM71" s="325"/>
      <c r="DN71" s="325"/>
      <c r="DO71" s="325"/>
      <c r="DP71" s="325"/>
      <c r="DQ71" s="325"/>
      <c r="DR71" s="325"/>
      <c r="DS71" s="325"/>
    </row>
    <row r="72" spans="1:123" x14ac:dyDescent="0.3">
      <c r="A72" s="325" t="s">
        <v>149</v>
      </c>
      <c r="B72" s="325"/>
      <c r="C72" s="325"/>
      <c r="D72" s="325"/>
      <c r="E72" s="325"/>
      <c r="F72" s="325"/>
      <c r="G72" s="325"/>
      <c r="H72" s="325"/>
      <c r="I72" s="325"/>
      <c r="J72" s="325"/>
      <c r="K72" s="325"/>
      <c r="L72" s="325"/>
      <c r="M72" s="325"/>
      <c r="N72" s="325"/>
      <c r="O72" s="325"/>
      <c r="P72" s="325"/>
      <c r="Q72" s="325"/>
      <c r="R72" s="325"/>
      <c r="S72" s="325"/>
      <c r="T72" s="325"/>
      <c r="U72" s="325"/>
      <c r="V72" s="325"/>
      <c r="W72" s="325"/>
      <c r="X72" s="325"/>
      <c r="Y72" s="325"/>
      <c r="Z72" s="325"/>
      <c r="AA72" s="325"/>
      <c r="AB72" s="325"/>
      <c r="AC72" s="325"/>
      <c r="AD72" s="325"/>
      <c r="AE72" s="325"/>
      <c r="AF72" s="325"/>
      <c r="AG72" s="325"/>
      <c r="AH72" s="325"/>
      <c r="AI72" s="325"/>
      <c r="AJ72" s="325"/>
      <c r="AK72" s="325"/>
      <c r="AL72" s="325"/>
      <c r="AM72" s="325"/>
      <c r="AN72" s="325"/>
      <c r="AO72" s="325"/>
      <c r="AP72" s="325"/>
      <c r="AQ72" s="325"/>
      <c r="AR72" s="325"/>
      <c r="AS72" s="325"/>
      <c r="AT72" s="325"/>
      <c r="AU72" s="325"/>
      <c r="AV72" s="325"/>
      <c r="AW72" s="325"/>
      <c r="AX72" s="325"/>
      <c r="AY72" s="325"/>
      <c r="AZ72" s="325"/>
      <c r="BA72" s="325"/>
      <c r="BB72" s="325"/>
      <c r="BC72" s="325"/>
      <c r="BD72" s="325"/>
      <c r="BE72" s="325"/>
      <c r="BF72" s="325"/>
      <c r="BG72" s="325"/>
      <c r="BH72" s="325"/>
      <c r="BI72" s="325"/>
      <c r="BJ72" s="325"/>
      <c r="BK72" s="325"/>
      <c r="BL72" s="325"/>
      <c r="BM72" s="325"/>
      <c r="BN72" s="325"/>
      <c r="BO72" s="325"/>
      <c r="BP72" s="325"/>
      <c r="BQ72" s="325"/>
      <c r="BR72" s="325"/>
      <c r="BS72" s="325"/>
      <c r="BT72" s="325"/>
      <c r="BU72" s="325"/>
      <c r="BV72" s="325"/>
      <c r="BW72" s="325"/>
      <c r="BX72" s="325"/>
      <c r="BY72" s="325"/>
      <c r="BZ72" s="325"/>
      <c r="CA72" s="325"/>
      <c r="CB72" s="325"/>
      <c r="CC72" s="325"/>
      <c r="CD72" s="325"/>
      <c r="CE72" s="325"/>
      <c r="CF72" s="325"/>
      <c r="CG72" s="325"/>
      <c r="CH72" s="325"/>
      <c r="CI72" s="325"/>
      <c r="CJ72" s="325"/>
      <c r="CK72" s="325"/>
      <c r="CL72" s="325"/>
      <c r="CM72" s="325"/>
      <c r="CN72" s="325"/>
      <c r="CO72" s="325"/>
      <c r="CP72" s="325"/>
      <c r="CQ72" s="325"/>
      <c r="CR72" s="325"/>
      <c r="CS72" s="325"/>
      <c r="CT72" s="325"/>
      <c r="CU72" s="325"/>
      <c r="CV72" s="325"/>
      <c r="CW72" s="325"/>
      <c r="CX72" s="325"/>
      <c r="CY72" s="325"/>
      <c r="CZ72" s="325"/>
      <c r="DA72" s="325"/>
      <c r="DB72" s="325"/>
      <c r="DC72" s="325"/>
      <c r="DD72" s="325"/>
      <c r="DE72" s="325"/>
      <c r="DF72" s="325"/>
      <c r="DG72" s="325"/>
      <c r="DH72" s="325"/>
      <c r="DI72" s="325"/>
      <c r="DJ72" s="325"/>
      <c r="DK72" s="325"/>
      <c r="DL72" s="325"/>
      <c r="DM72" s="325"/>
      <c r="DN72" s="325"/>
      <c r="DO72" s="325"/>
      <c r="DP72" s="325"/>
      <c r="DQ72" s="325"/>
      <c r="DR72" s="325"/>
      <c r="DS72" s="325"/>
    </row>
    <row r="73" spans="1:123" x14ac:dyDescent="0.3">
      <c r="A73" s="325" t="s">
        <v>150</v>
      </c>
      <c r="B73" s="325"/>
      <c r="C73" s="325"/>
      <c r="D73" s="325"/>
      <c r="E73" s="325"/>
      <c r="F73" s="325"/>
      <c r="G73" s="325"/>
      <c r="H73" s="325"/>
      <c r="I73" s="325"/>
      <c r="J73" s="325"/>
      <c r="K73" s="325"/>
      <c r="L73" s="325"/>
      <c r="M73" s="325"/>
      <c r="N73" s="325"/>
      <c r="O73" s="325"/>
      <c r="P73" s="325"/>
      <c r="Q73" s="325"/>
      <c r="R73" s="325"/>
      <c r="S73" s="325"/>
      <c r="T73" s="325"/>
      <c r="U73" s="325"/>
      <c r="V73" s="325"/>
      <c r="W73" s="325"/>
      <c r="X73" s="325"/>
      <c r="Y73" s="325"/>
      <c r="Z73" s="325"/>
      <c r="AA73" s="325"/>
      <c r="AB73" s="325"/>
      <c r="AC73" s="325"/>
      <c r="AD73" s="325"/>
      <c r="AE73" s="325"/>
      <c r="AF73" s="325"/>
      <c r="AG73" s="325"/>
      <c r="AH73" s="325"/>
      <c r="AI73" s="325"/>
      <c r="AJ73" s="325"/>
      <c r="AK73" s="325"/>
      <c r="AL73" s="325"/>
      <c r="AM73" s="325"/>
      <c r="AN73" s="325"/>
      <c r="AO73" s="325"/>
      <c r="AP73" s="325"/>
      <c r="AQ73" s="325"/>
      <c r="AR73" s="325"/>
      <c r="AS73" s="325"/>
      <c r="AT73" s="325"/>
      <c r="AU73" s="325"/>
      <c r="AV73" s="325"/>
      <c r="AW73" s="325"/>
      <c r="AX73" s="325"/>
      <c r="AY73" s="325"/>
      <c r="AZ73" s="325"/>
      <c r="BA73" s="325"/>
      <c r="BB73" s="325"/>
      <c r="BC73" s="325"/>
      <c r="BD73" s="325"/>
      <c r="BE73" s="325"/>
      <c r="BF73" s="325"/>
      <c r="BG73" s="325"/>
      <c r="BH73" s="325"/>
      <c r="BI73" s="325"/>
      <c r="BJ73" s="325"/>
      <c r="BK73" s="325"/>
      <c r="BL73" s="325"/>
      <c r="BM73" s="325"/>
      <c r="BN73" s="325"/>
      <c r="BO73" s="325"/>
      <c r="BP73" s="325"/>
      <c r="BQ73" s="325"/>
      <c r="BR73" s="325"/>
      <c r="BS73" s="325"/>
      <c r="BT73" s="325"/>
      <c r="BU73" s="325"/>
      <c r="BV73" s="325"/>
      <c r="BW73" s="325"/>
      <c r="BX73" s="325"/>
      <c r="BY73" s="325"/>
      <c r="BZ73" s="325"/>
      <c r="CA73" s="325"/>
      <c r="CB73" s="325"/>
      <c r="CC73" s="325"/>
      <c r="CD73" s="325"/>
      <c r="CE73" s="325"/>
      <c r="CF73" s="325"/>
      <c r="CG73" s="325"/>
      <c r="CH73" s="325"/>
      <c r="CI73" s="325"/>
      <c r="CJ73" s="325"/>
      <c r="CK73" s="325"/>
      <c r="CL73" s="325"/>
      <c r="CM73" s="325"/>
      <c r="CN73" s="325"/>
      <c r="CO73" s="325"/>
      <c r="CP73" s="325"/>
      <c r="CQ73" s="325"/>
      <c r="CR73" s="325"/>
      <c r="CS73" s="325"/>
      <c r="CT73" s="325"/>
      <c r="CU73" s="325"/>
      <c r="CV73" s="325"/>
      <c r="CW73" s="325"/>
      <c r="CX73" s="325"/>
      <c r="CY73" s="325"/>
      <c r="CZ73" s="325"/>
      <c r="DA73" s="325"/>
      <c r="DB73" s="325"/>
      <c r="DC73" s="325"/>
      <c r="DD73" s="325"/>
      <c r="DE73" s="325"/>
      <c r="DF73" s="325"/>
      <c r="DG73" s="325"/>
      <c r="DH73" s="325"/>
      <c r="DI73" s="325"/>
      <c r="DJ73" s="325"/>
      <c r="DK73" s="325"/>
      <c r="DL73" s="325"/>
      <c r="DM73" s="325"/>
      <c r="DN73" s="325"/>
      <c r="DO73" s="325"/>
      <c r="DP73" s="325"/>
      <c r="DQ73" s="325"/>
      <c r="DR73" s="325"/>
      <c r="DS73" s="325"/>
    </row>
    <row r="74" spans="1:123" s="31" customFormat="1" ht="9" customHeight="1" x14ac:dyDescent="0.25"/>
    <row r="75" spans="1:123" s="31" customFormat="1" ht="13.2" x14ac:dyDescent="0.25">
      <c r="A75" s="345" t="s">
        <v>139</v>
      </c>
      <c r="B75" s="345"/>
      <c r="C75" s="345"/>
      <c r="D75" s="345"/>
      <c r="E75" s="345"/>
      <c r="F75" s="345"/>
      <c r="G75" s="345"/>
      <c r="H75" s="345"/>
      <c r="I75" s="345"/>
      <c r="J75" s="345"/>
      <c r="K75" s="345"/>
      <c r="L75" s="345"/>
      <c r="M75" s="345"/>
      <c r="N75" s="346"/>
      <c r="O75" s="344" t="s">
        <v>121</v>
      </c>
      <c r="P75" s="345"/>
      <c r="Q75" s="345"/>
      <c r="R75" s="345"/>
      <c r="S75" s="346"/>
      <c r="T75" s="301" t="s">
        <v>120</v>
      </c>
      <c r="U75" s="301"/>
      <c r="V75" s="301"/>
      <c r="W75" s="301"/>
      <c r="X75" s="301"/>
      <c r="Y75" s="301"/>
      <c r="Z75" s="301"/>
      <c r="AA75" s="301"/>
      <c r="AB75" s="301"/>
      <c r="AC75" s="301"/>
      <c r="AD75" s="301"/>
      <c r="AE75" s="301"/>
      <c r="AF75" s="301"/>
      <c r="AG75" s="301"/>
      <c r="AH75" s="301"/>
      <c r="AI75" s="301"/>
      <c r="AJ75" s="301"/>
      <c r="AK75" s="301"/>
      <c r="AL75" s="301"/>
      <c r="AM75" s="301"/>
      <c r="AN75" s="301"/>
      <c r="AO75" s="301"/>
      <c r="AP75" s="301"/>
      <c r="AQ75" s="302"/>
      <c r="AR75" s="344" t="s">
        <v>121</v>
      </c>
      <c r="AS75" s="345"/>
      <c r="AT75" s="345"/>
      <c r="AU75" s="345"/>
      <c r="AV75" s="345"/>
      <c r="AW75" s="345"/>
      <c r="AX75" s="345"/>
      <c r="AY75" s="346"/>
      <c r="AZ75" s="289" t="s">
        <v>7</v>
      </c>
      <c r="BA75" s="289"/>
      <c r="BB75" s="289"/>
      <c r="BC75" s="289"/>
      <c r="BD75" s="289"/>
      <c r="BE75" s="289"/>
      <c r="BF75" s="289"/>
      <c r="BG75" s="289"/>
      <c r="BH75" s="289"/>
      <c r="BI75" s="289"/>
      <c r="BJ75" s="289"/>
      <c r="BK75" s="289"/>
      <c r="BL75" s="289"/>
      <c r="BM75" s="289"/>
      <c r="BN75" s="289"/>
      <c r="BO75" s="289"/>
      <c r="BP75" s="289"/>
      <c r="BQ75" s="289"/>
      <c r="BR75" s="289"/>
      <c r="BS75" s="289"/>
      <c r="BT75" s="289"/>
      <c r="BU75" s="289"/>
      <c r="BV75" s="289"/>
      <c r="BW75" s="289"/>
      <c r="BX75" s="289"/>
      <c r="BY75" s="289"/>
      <c r="BZ75" s="289"/>
      <c r="CA75" s="289"/>
      <c r="CB75" s="289"/>
      <c r="CC75" s="289"/>
      <c r="CD75" s="289"/>
      <c r="CE75" s="289"/>
      <c r="CF75" s="289"/>
      <c r="CG75" s="289"/>
      <c r="CH75" s="289"/>
      <c r="CI75" s="289"/>
      <c r="CJ75" s="289"/>
      <c r="CK75" s="289"/>
      <c r="CL75" s="289"/>
      <c r="CM75" s="289"/>
      <c r="CN75" s="289"/>
      <c r="CO75" s="289"/>
      <c r="CP75" s="289"/>
      <c r="CQ75" s="289"/>
      <c r="CR75" s="289"/>
      <c r="CS75" s="289"/>
      <c r="CT75" s="289"/>
      <c r="CU75" s="289"/>
      <c r="CV75" s="301"/>
      <c r="CW75" s="301"/>
      <c r="CX75" s="301"/>
      <c r="CY75" s="301"/>
      <c r="CZ75" s="301"/>
      <c r="DA75" s="301"/>
      <c r="DB75" s="301"/>
      <c r="DC75" s="301"/>
      <c r="DD75" s="301"/>
      <c r="DE75" s="301"/>
      <c r="DF75" s="301"/>
      <c r="DG75" s="301"/>
      <c r="DH75" s="301"/>
      <c r="DI75" s="301"/>
      <c r="DJ75" s="301"/>
      <c r="DK75" s="301"/>
      <c r="DL75" s="301"/>
      <c r="DM75" s="301"/>
      <c r="DN75" s="301"/>
      <c r="DO75" s="301"/>
      <c r="DP75" s="301"/>
      <c r="DQ75" s="301"/>
      <c r="DR75" s="301"/>
      <c r="DS75" s="301"/>
    </row>
    <row r="76" spans="1:123" s="31" customFormat="1" ht="13.2" x14ac:dyDescent="0.25">
      <c r="A76" s="293" t="s">
        <v>140</v>
      </c>
      <c r="B76" s="293"/>
      <c r="C76" s="293"/>
      <c r="D76" s="293"/>
      <c r="E76" s="293"/>
      <c r="F76" s="293"/>
      <c r="G76" s="293"/>
      <c r="H76" s="293"/>
      <c r="I76" s="293"/>
      <c r="J76" s="293"/>
      <c r="K76" s="293"/>
      <c r="L76" s="293"/>
      <c r="M76" s="293"/>
      <c r="N76" s="294"/>
      <c r="O76" s="295" t="s">
        <v>141</v>
      </c>
      <c r="P76" s="293"/>
      <c r="Q76" s="293"/>
      <c r="R76" s="293"/>
      <c r="S76" s="294"/>
      <c r="T76" s="247" t="s">
        <v>122</v>
      </c>
      <c r="U76" s="247"/>
      <c r="V76" s="247"/>
      <c r="W76" s="247"/>
      <c r="X76" s="247"/>
      <c r="Y76" s="247"/>
      <c r="Z76" s="247"/>
      <c r="AA76" s="247"/>
      <c r="AB76" s="247"/>
      <c r="AC76" s="247"/>
      <c r="AD76" s="247"/>
      <c r="AE76" s="247"/>
      <c r="AF76" s="247"/>
      <c r="AG76" s="247"/>
      <c r="AH76" s="247"/>
      <c r="AI76" s="247"/>
      <c r="AJ76" s="247"/>
      <c r="AK76" s="247"/>
      <c r="AL76" s="247"/>
      <c r="AM76" s="247"/>
      <c r="AN76" s="247"/>
      <c r="AO76" s="247"/>
      <c r="AP76" s="247"/>
      <c r="AQ76" s="296"/>
      <c r="AR76" s="295" t="s">
        <v>142</v>
      </c>
      <c r="AS76" s="293"/>
      <c r="AT76" s="293"/>
      <c r="AU76" s="293"/>
      <c r="AV76" s="293"/>
      <c r="AW76" s="293"/>
      <c r="AX76" s="293"/>
      <c r="AY76" s="294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1" t="s">
        <v>124</v>
      </c>
      <c r="BL76" s="297"/>
      <c r="BM76" s="297"/>
      <c r="BN76" s="297"/>
      <c r="BO76" s="42" t="s">
        <v>125</v>
      </c>
      <c r="BP76" s="40"/>
      <c r="BQ76" s="40"/>
      <c r="BR76" s="40"/>
      <c r="BS76" s="40"/>
      <c r="BT76" s="40"/>
      <c r="BU76" s="40"/>
      <c r="BV76" s="40"/>
      <c r="BW76" s="43"/>
      <c r="BX76" s="44"/>
      <c r="BY76" s="40"/>
      <c r="BZ76" s="40"/>
      <c r="CA76" s="40"/>
      <c r="CB76" s="40"/>
      <c r="CC76" s="40"/>
      <c r="CD76" s="40"/>
      <c r="CE76" s="40"/>
      <c r="CF76" s="40"/>
      <c r="CG76" s="40"/>
      <c r="CH76" s="40"/>
      <c r="CI76" s="41" t="s">
        <v>124</v>
      </c>
      <c r="CJ76" s="297"/>
      <c r="CK76" s="297"/>
      <c r="CL76" s="297"/>
      <c r="CM76" s="42" t="s">
        <v>125</v>
      </c>
      <c r="CN76" s="40"/>
      <c r="CO76" s="40"/>
      <c r="CP76" s="40"/>
      <c r="CQ76" s="40"/>
      <c r="CR76" s="40"/>
      <c r="CS76" s="40"/>
      <c r="CT76" s="40"/>
      <c r="CU76" s="43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41" t="s">
        <v>124</v>
      </c>
      <c r="DH76" s="297"/>
      <c r="DI76" s="297"/>
      <c r="DJ76" s="297"/>
      <c r="DK76" s="42" t="s">
        <v>125</v>
      </c>
      <c r="DL76" s="40"/>
      <c r="DM76" s="40"/>
      <c r="DN76" s="40"/>
      <c r="DO76" s="40"/>
      <c r="DP76" s="40"/>
      <c r="DQ76" s="40"/>
      <c r="DR76" s="40"/>
      <c r="DS76" s="40"/>
    </row>
    <row r="77" spans="1:123" s="31" customFormat="1" ht="12.75" customHeight="1" x14ac:dyDescent="0.25">
      <c r="A77" s="293"/>
      <c r="B77" s="293"/>
      <c r="C77" s="293"/>
      <c r="D77" s="293"/>
      <c r="E77" s="293"/>
      <c r="F77" s="293"/>
      <c r="G77" s="293"/>
      <c r="H77" s="293"/>
      <c r="I77" s="293"/>
      <c r="J77" s="293"/>
      <c r="K77" s="293"/>
      <c r="L77" s="293"/>
      <c r="M77" s="293"/>
      <c r="N77" s="294"/>
      <c r="O77" s="295"/>
      <c r="P77" s="293"/>
      <c r="Q77" s="293"/>
      <c r="R77" s="293"/>
      <c r="S77" s="294"/>
      <c r="T77" s="210"/>
      <c r="U77" s="210"/>
      <c r="V77" s="210"/>
      <c r="W77" s="210"/>
      <c r="X77" s="210"/>
      <c r="Y77" s="210"/>
      <c r="Z77" s="210"/>
      <c r="AA77" s="210"/>
      <c r="AB77" s="210"/>
      <c r="AC77" s="210"/>
      <c r="AD77" s="210"/>
      <c r="AE77" s="210"/>
      <c r="AF77" s="210"/>
      <c r="AG77" s="210"/>
      <c r="AH77" s="210"/>
      <c r="AI77" s="210"/>
      <c r="AJ77" s="210"/>
      <c r="AK77" s="210"/>
      <c r="AL77" s="210"/>
      <c r="AM77" s="210"/>
      <c r="AN77" s="210"/>
      <c r="AO77" s="210"/>
      <c r="AP77" s="210"/>
      <c r="AQ77" s="292"/>
      <c r="AR77" s="295" t="s">
        <v>143</v>
      </c>
      <c r="AS77" s="293"/>
      <c r="AT77" s="293"/>
      <c r="AU77" s="293"/>
      <c r="AV77" s="293"/>
      <c r="AW77" s="293"/>
      <c r="AX77" s="293"/>
      <c r="AY77" s="294"/>
      <c r="AZ77" s="210" t="s">
        <v>127</v>
      </c>
      <c r="BA77" s="210"/>
      <c r="BB77" s="210"/>
      <c r="BC77" s="210"/>
      <c r="BD77" s="210"/>
      <c r="BE77" s="210"/>
      <c r="BF77" s="210"/>
      <c r="BG77" s="210"/>
      <c r="BH77" s="210"/>
      <c r="BI77" s="210"/>
      <c r="BJ77" s="210"/>
      <c r="BK77" s="210"/>
      <c r="BL77" s="210"/>
      <c r="BM77" s="210"/>
      <c r="BN77" s="210"/>
      <c r="BO77" s="210"/>
      <c r="BP77" s="210"/>
      <c r="BQ77" s="210"/>
      <c r="BR77" s="210"/>
      <c r="BS77" s="210"/>
      <c r="BT77" s="210"/>
      <c r="BU77" s="210"/>
      <c r="BV77" s="210"/>
      <c r="BW77" s="292"/>
      <c r="BX77" s="291" t="s">
        <v>128</v>
      </c>
      <c r="BY77" s="210"/>
      <c r="BZ77" s="210"/>
      <c r="CA77" s="210"/>
      <c r="CB77" s="210"/>
      <c r="CC77" s="210"/>
      <c r="CD77" s="210"/>
      <c r="CE77" s="210"/>
      <c r="CF77" s="210"/>
      <c r="CG77" s="210"/>
      <c r="CH77" s="210"/>
      <c r="CI77" s="210"/>
      <c r="CJ77" s="210"/>
      <c r="CK77" s="210"/>
      <c r="CL77" s="210"/>
      <c r="CM77" s="210"/>
      <c r="CN77" s="210"/>
      <c r="CO77" s="210"/>
      <c r="CP77" s="210"/>
      <c r="CQ77" s="210"/>
      <c r="CR77" s="210"/>
      <c r="CS77" s="210"/>
      <c r="CT77" s="210"/>
      <c r="CU77" s="292"/>
      <c r="CV77" s="210" t="s">
        <v>129</v>
      </c>
      <c r="CW77" s="210"/>
      <c r="CX77" s="210"/>
      <c r="CY77" s="210"/>
      <c r="CZ77" s="210"/>
      <c r="DA77" s="210"/>
      <c r="DB77" s="210"/>
      <c r="DC77" s="210"/>
      <c r="DD77" s="210"/>
      <c r="DE77" s="210"/>
      <c r="DF77" s="210"/>
      <c r="DG77" s="210"/>
      <c r="DH77" s="210"/>
      <c r="DI77" s="210"/>
      <c r="DJ77" s="210"/>
      <c r="DK77" s="210"/>
      <c r="DL77" s="210"/>
      <c r="DM77" s="247"/>
      <c r="DN77" s="247"/>
      <c r="DO77" s="247"/>
      <c r="DP77" s="247"/>
      <c r="DQ77" s="247"/>
      <c r="DR77" s="247"/>
      <c r="DS77" s="247"/>
    </row>
    <row r="78" spans="1:123" s="31" customFormat="1" ht="12.75" customHeight="1" x14ac:dyDescent="0.25">
      <c r="A78" s="293"/>
      <c r="B78" s="293"/>
      <c r="C78" s="293"/>
      <c r="D78" s="293"/>
      <c r="E78" s="293"/>
      <c r="F78" s="293"/>
      <c r="G78" s="293"/>
      <c r="H78" s="293"/>
      <c r="I78" s="293"/>
      <c r="J78" s="293"/>
      <c r="K78" s="293"/>
      <c r="L78" s="293"/>
      <c r="M78" s="293"/>
      <c r="N78" s="294"/>
      <c r="O78" s="295"/>
      <c r="P78" s="293"/>
      <c r="Q78" s="293"/>
      <c r="R78" s="293"/>
      <c r="S78" s="294"/>
      <c r="T78" s="301" t="s">
        <v>130</v>
      </c>
      <c r="U78" s="301"/>
      <c r="V78" s="301"/>
      <c r="W78" s="301"/>
      <c r="X78" s="301"/>
      <c r="Y78" s="301"/>
      <c r="Z78" s="300" t="s">
        <v>131</v>
      </c>
      <c r="AA78" s="301"/>
      <c r="AB78" s="301"/>
      <c r="AC78" s="301"/>
      <c r="AD78" s="301"/>
      <c r="AE78" s="302"/>
      <c r="AF78" s="300" t="s">
        <v>132</v>
      </c>
      <c r="AG78" s="301"/>
      <c r="AH78" s="301"/>
      <c r="AI78" s="301"/>
      <c r="AJ78" s="301"/>
      <c r="AK78" s="302"/>
      <c r="AL78" s="300" t="s">
        <v>133</v>
      </c>
      <c r="AM78" s="301"/>
      <c r="AN78" s="301"/>
      <c r="AO78" s="301"/>
      <c r="AP78" s="301"/>
      <c r="AQ78" s="302"/>
      <c r="AR78" s="295" t="s">
        <v>126</v>
      </c>
      <c r="AS78" s="293"/>
      <c r="AT78" s="293"/>
      <c r="AU78" s="293"/>
      <c r="AV78" s="293"/>
      <c r="AW78" s="293"/>
      <c r="AX78" s="293"/>
      <c r="AY78" s="294"/>
      <c r="AZ78" s="300" t="s">
        <v>32</v>
      </c>
      <c r="BA78" s="301"/>
      <c r="BB78" s="301"/>
      <c r="BC78" s="301"/>
      <c r="BD78" s="301"/>
      <c r="BE78" s="301"/>
      <c r="BF78" s="301"/>
      <c r="BG78" s="301"/>
      <c r="BH78" s="301"/>
      <c r="BI78" s="301"/>
      <c r="BJ78" s="301"/>
      <c r="BK78" s="301"/>
      <c r="BL78" s="301"/>
      <c r="BM78" s="301"/>
      <c r="BN78" s="301"/>
      <c r="BO78" s="301"/>
      <c r="BP78" s="301"/>
      <c r="BQ78" s="301"/>
      <c r="BR78" s="301"/>
      <c r="BS78" s="301"/>
      <c r="BT78" s="301"/>
      <c r="BU78" s="301"/>
      <c r="BV78" s="301"/>
      <c r="BW78" s="302"/>
      <c r="BX78" s="300" t="s">
        <v>32</v>
      </c>
      <c r="BY78" s="301"/>
      <c r="BZ78" s="301"/>
      <c r="CA78" s="301"/>
      <c r="CB78" s="301"/>
      <c r="CC78" s="301"/>
      <c r="CD78" s="301"/>
      <c r="CE78" s="301"/>
      <c r="CF78" s="301"/>
      <c r="CG78" s="301"/>
      <c r="CH78" s="301"/>
      <c r="CI78" s="301"/>
      <c r="CJ78" s="301"/>
      <c r="CK78" s="301"/>
      <c r="CL78" s="301"/>
      <c r="CM78" s="301"/>
      <c r="CN78" s="301"/>
      <c r="CO78" s="301"/>
      <c r="CP78" s="301"/>
      <c r="CQ78" s="301"/>
      <c r="CR78" s="301"/>
      <c r="CS78" s="301"/>
      <c r="CT78" s="301"/>
      <c r="CU78" s="302"/>
      <c r="CV78" s="300" t="s">
        <v>32</v>
      </c>
      <c r="CW78" s="301"/>
      <c r="CX78" s="301"/>
      <c r="CY78" s="301"/>
      <c r="CZ78" s="301"/>
      <c r="DA78" s="301"/>
      <c r="DB78" s="301"/>
      <c r="DC78" s="301"/>
      <c r="DD78" s="301"/>
      <c r="DE78" s="301"/>
      <c r="DF78" s="301"/>
      <c r="DG78" s="301"/>
      <c r="DH78" s="301"/>
      <c r="DI78" s="301"/>
      <c r="DJ78" s="301"/>
      <c r="DK78" s="301"/>
      <c r="DL78" s="301"/>
      <c r="DM78" s="301"/>
      <c r="DN78" s="301"/>
      <c r="DO78" s="301"/>
      <c r="DP78" s="301"/>
      <c r="DQ78" s="301"/>
      <c r="DR78" s="301"/>
      <c r="DS78" s="302"/>
    </row>
    <row r="79" spans="1:123" s="31" customFormat="1" ht="13.2" x14ac:dyDescent="0.25">
      <c r="A79" s="293"/>
      <c r="B79" s="293"/>
      <c r="C79" s="293"/>
      <c r="D79" s="293"/>
      <c r="E79" s="293"/>
      <c r="F79" s="293"/>
      <c r="G79" s="293"/>
      <c r="H79" s="293"/>
      <c r="I79" s="293"/>
      <c r="J79" s="293"/>
      <c r="K79" s="293"/>
      <c r="L79" s="293"/>
      <c r="M79" s="293"/>
      <c r="N79" s="294"/>
      <c r="O79" s="295"/>
      <c r="P79" s="293"/>
      <c r="Q79" s="293"/>
      <c r="R79" s="293"/>
      <c r="S79" s="294"/>
      <c r="T79" s="247"/>
      <c r="U79" s="247"/>
      <c r="V79" s="247"/>
      <c r="W79" s="247"/>
      <c r="X79" s="247"/>
      <c r="Y79" s="247"/>
      <c r="Z79" s="303" t="s">
        <v>134</v>
      </c>
      <c r="AA79" s="247"/>
      <c r="AB79" s="247"/>
      <c r="AC79" s="247"/>
      <c r="AD79" s="247"/>
      <c r="AE79" s="296"/>
      <c r="AF79" s="303" t="s">
        <v>135</v>
      </c>
      <c r="AG79" s="247"/>
      <c r="AH79" s="247"/>
      <c r="AI79" s="247"/>
      <c r="AJ79" s="247"/>
      <c r="AK79" s="296"/>
      <c r="AL79" s="303" t="s">
        <v>144</v>
      </c>
      <c r="AM79" s="247"/>
      <c r="AN79" s="247"/>
      <c r="AO79" s="247"/>
      <c r="AP79" s="247"/>
      <c r="AQ79" s="296"/>
      <c r="AR79" s="293"/>
      <c r="AS79" s="293"/>
      <c r="AT79" s="293"/>
      <c r="AU79" s="293"/>
      <c r="AV79" s="293"/>
      <c r="AW79" s="293"/>
      <c r="AX79" s="293"/>
      <c r="AY79" s="294"/>
      <c r="AZ79" s="303"/>
      <c r="BA79" s="247"/>
      <c r="BB79" s="247"/>
      <c r="BC79" s="247"/>
      <c r="BD79" s="247"/>
      <c r="BE79" s="247"/>
      <c r="BF79" s="247"/>
      <c r="BG79" s="247"/>
      <c r="BH79" s="247"/>
      <c r="BI79" s="247"/>
      <c r="BJ79" s="247"/>
      <c r="BK79" s="247"/>
      <c r="BL79" s="247"/>
      <c r="BM79" s="247"/>
      <c r="BN79" s="247"/>
      <c r="BO79" s="247"/>
      <c r="BP79" s="247"/>
      <c r="BQ79" s="247"/>
      <c r="BR79" s="247"/>
      <c r="BS79" s="247"/>
      <c r="BT79" s="247"/>
      <c r="BU79" s="247"/>
      <c r="BV79" s="247"/>
      <c r="BW79" s="296"/>
      <c r="BX79" s="303"/>
      <c r="BY79" s="247"/>
      <c r="BZ79" s="247"/>
      <c r="CA79" s="247"/>
      <c r="CB79" s="247"/>
      <c r="CC79" s="247"/>
      <c r="CD79" s="247"/>
      <c r="CE79" s="247"/>
      <c r="CF79" s="247"/>
      <c r="CG79" s="247"/>
      <c r="CH79" s="247"/>
      <c r="CI79" s="247"/>
      <c r="CJ79" s="247"/>
      <c r="CK79" s="247"/>
      <c r="CL79" s="247"/>
      <c r="CM79" s="247"/>
      <c r="CN79" s="247"/>
      <c r="CO79" s="247"/>
      <c r="CP79" s="247"/>
      <c r="CQ79" s="247"/>
      <c r="CR79" s="247"/>
      <c r="CS79" s="247"/>
      <c r="CT79" s="247"/>
      <c r="CU79" s="296"/>
      <c r="CV79" s="303"/>
      <c r="CW79" s="247"/>
      <c r="CX79" s="247"/>
      <c r="CY79" s="247"/>
      <c r="CZ79" s="247"/>
      <c r="DA79" s="247"/>
      <c r="DB79" s="247"/>
      <c r="DC79" s="247"/>
      <c r="DD79" s="247"/>
      <c r="DE79" s="247"/>
      <c r="DF79" s="247"/>
      <c r="DG79" s="247"/>
      <c r="DH79" s="247"/>
      <c r="DI79" s="247"/>
      <c r="DJ79" s="247"/>
      <c r="DK79" s="247"/>
      <c r="DL79" s="247"/>
      <c r="DM79" s="247"/>
      <c r="DN79" s="247"/>
      <c r="DO79" s="247"/>
      <c r="DP79" s="247"/>
      <c r="DQ79" s="247"/>
      <c r="DR79" s="247"/>
      <c r="DS79" s="296"/>
    </row>
    <row r="80" spans="1:123" s="31" customFormat="1" ht="13.2" x14ac:dyDescent="0.25">
      <c r="A80" s="308"/>
      <c r="B80" s="308"/>
      <c r="C80" s="308"/>
      <c r="D80" s="308"/>
      <c r="E80" s="308"/>
      <c r="F80" s="308"/>
      <c r="G80" s="308"/>
      <c r="H80" s="308"/>
      <c r="I80" s="308"/>
      <c r="J80" s="308"/>
      <c r="K80" s="308"/>
      <c r="L80" s="308"/>
      <c r="M80" s="308"/>
      <c r="N80" s="347"/>
      <c r="O80" s="348"/>
      <c r="P80" s="308"/>
      <c r="Q80" s="308"/>
      <c r="R80" s="308"/>
      <c r="S80" s="347"/>
      <c r="T80" s="210"/>
      <c r="U80" s="210"/>
      <c r="V80" s="210"/>
      <c r="W80" s="210"/>
      <c r="X80" s="210"/>
      <c r="Y80" s="210"/>
      <c r="Z80" s="291"/>
      <c r="AA80" s="210"/>
      <c r="AB80" s="210"/>
      <c r="AC80" s="210"/>
      <c r="AD80" s="210"/>
      <c r="AE80" s="292"/>
      <c r="AF80" s="291"/>
      <c r="AG80" s="210"/>
      <c r="AH80" s="210"/>
      <c r="AI80" s="210"/>
      <c r="AJ80" s="210"/>
      <c r="AK80" s="292"/>
      <c r="AL80" s="291" t="s">
        <v>145</v>
      </c>
      <c r="AM80" s="210"/>
      <c r="AN80" s="210"/>
      <c r="AO80" s="210"/>
      <c r="AP80" s="210"/>
      <c r="AQ80" s="292"/>
      <c r="AR80" s="308"/>
      <c r="AS80" s="308"/>
      <c r="AT80" s="308"/>
      <c r="AU80" s="308"/>
      <c r="AV80" s="308"/>
      <c r="AW80" s="308"/>
      <c r="AX80" s="308"/>
      <c r="AY80" s="347"/>
      <c r="AZ80" s="291"/>
      <c r="BA80" s="210"/>
      <c r="BB80" s="210"/>
      <c r="BC80" s="210"/>
      <c r="BD80" s="210"/>
      <c r="BE80" s="210"/>
      <c r="BF80" s="210"/>
      <c r="BG80" s="210"/>
      <c r="BH80" s="210"/>
      <c r="BI80" s="210"/>
      <c r="BJ80" s="210"/>
      <c r="BK80" s="210"/>
      <c r="BL80" s="210"/>
      <c r="BM80" s="210"/>
      <c r="BN80" s="210"/>
      <c r="BO80" s="210"/>
      <c r="BP80" s="210"/>
      <c r="BQ80" s="210"/>
      <c r="BR80" s="210"/>
      <c r="BS80" s="210"/>
      <c r="BT80" s="210"/>
      <c r="BU80" s="210"/>
      <c r="BV80" s="210"/>
      <c r="BW80" s="292"/>
      <c r="BX80" s="291"/>
      <c r="BY80" s="210"/>
      <c r="BZ80" s="210"/>
      <c r="CA80" s="210"/>
      <c r="CB80" s="210"/>
      <c r="CC80" s="210"/>
      <c r="CD80" s="210"/>
      <c r="CE80" s="210"/>
      <c r="CF80" s="210"/>
      <c r="CG80" s="210"/>
      <c r="CH80" s="210"/>
      <c r="CI80" s="210"/>
      <c r="CJ80" s="210"/>
      <c r="CK80" s="210"/>
      <c r="CL80" s="210"/>
      <c r="CM80" s="210"/>
      <c r="CN80" s="210"/>
      <c r="CO80" s="210"/>
      <c r="CP80" s="210"/>
      <c r="CQ80" s="210"/>
      <c r="CR80" s="210"/>
      <c r="CS80" s="210"/>
      <c r="CT80" s="210"/>
      <c r="CU80" s="292"/>
      <c r="CV80" s="291"/>
      <c r="CW80" s="210"/>
      <c r="CX80" s="210"/>
      <c r="CY80" s="210"/>
      <c r="CZ80" s="210"/>
      <c r="DA80" s="210"/>
      <c r="DB80" s="210"/>
      <c r="DC80" s="210"/>
      <c r="DD80" s="210"/>
      <c r="DE80" s="210"/>
      <c r="DF80" s="210"/>
      <c r="DG80" s="210"/>
      <c r="DH80" s="210"/>
      <c r="DI80" s="210"/>
      <c r="DJ80" s="210"/>
      <c r="DK80" s="210"/>
      <c r="DL80" s="210"/>
      <c r="DM80" s="210"/>
      <c r="DN80" s="210"/>
      <c r="DO80" s="210"/>
      <c r="DP80" s="210"/>
      <c r="DQ80" s="210"/>
      <c r="DR80" s="210"/>
      <c r="DS80" s="292"/>
    </row>
    <row r="81" spans="1:123" s="31" customFormat="1" ht="13.8" thickBot="1" x14ac:dyDescent="0.3">
      <c r="A81" s="327">
        <v>1</v>
      </c>
      <c r="B81" s="327"/>
      <c r="C81" s="327"/>
      <c r="D81" s="327"/>
      <c r="E81" s="327"/>
      <c r="F81" s="327"/>
      <c r="G81" s="327"/>
      <c r="H81" s="327"/>
      <c r="I81" s="327"/>
      <c r="J81" s="327"/>
      <c r="K81" s="327"/>
      <c r="L81" s="327"/>
      <c r="M81" s="327"/>
      <c r="N81" s="328"/>
      <c r="O81" s="344">
        <v>2</v>
      </c>
      <c r="P81" s="345"/>
      <c r="Q81" s="345"/>
      <c r="R81" s="345"/>
      <c r="S81" s="346"/>
      <c r="T81" s="301">
        <v>3</v>
      </c>
      <c r="U81" s="301"/>
      <c r="V81" s="301"/>
      <c r="W81" s="301"/>
      <c r="X81" s="301"/>
      <c r="Y81" s="301"/>
      <c r="Z81" s="316">
        <v>4</v>
      </c>
      <c r="AA81" s="316"/>
      <c r="AB81" s="316"/>
      <c r="AC81" s="316"/>
      <c r="AD81" s="316"/>
      <c r="AE81" s="316"/>
      <c r="AF81" s="316">
        <v>5</v>
      </c>
      <c r="AG81" s="316"/>
      <c r="AH81" s="316"/>
      <c r="AI81" s="316"/>
      <c r="AJ81" s="316"/>
      <c r="AK81" s="316"/>
      <c r="AL81" s="316">
        <v>6</v>
      </c>
      <c r="AM81" s="316"/>
      <c r="AN81" s="316"/>
      <c r="AO81" s="316"/>
      <c r="AP81" s="316"/>
      <c r="AQ81" s="316"/>
      <c r="AR81" s="316">
        <v>7</v>
      </c>
      <c r="AS81" s="316"/>
      <c r="AT81" s="316"/>
      <c r="AU81" s="316"/>
      <c r="AV81" s="316"/>
      <c r="AW81" s="316"/>
      <c r="AX81" s="316"/>
      <c r="AY81" s="316"/>
      <c r="AZ81" s="335">
        <v>8</v>
      </c>
      <c r="BA81" s="336"/>
      <c r="BB81" s="336"/>
      <c r="BC81" s="336"/>
      <c r="BD81" s="336"/>
      <c r="BE81" s="336"/>
      <c r="BF81" s="336"/>
      <c r="BG81" s="336"/>
      <c r="BH81" s="336"/>
      <c r="BI81" s="336"/>
      <c r="BJ81" s="336"/>
      <c r="BK81" s="336"/>
      <c r="BL81" s="336"/>
      <c r="BM81" s="336"/>
      <c r="BN81" s="336"/>
      <c r="BO81" s="336"/>
      <c r="BP81" s="336"/>
      <c r="BQ81" s="336"/>
      <c r="BR81" s="336"/>
      <c r="BS81" s="336"/>
      <c r="BT81" s="336"/>
      <c r="BU81" s="336"/>
      <c r="BV81" s="336"/>
      <c r="BW81" s="337"/>
      <c r="BX81" s="335">
        <v>9</v>
      </c>
      <c r="BY81" s="336"/>
      <c r="BZ81" s="336"/>
      <c r="CA81" s="336"/>
      <c r="CB81" s="336"/>
      <c r="CC81" s="336"/>
      <c r="CD81" s="336"/>
      <c r="CE81" s="336"/>
      <c r="CF81" s="336"/>
      <c r="CG81" s="336"/>
      <c r="CH81" s="336"/>
      <c r="CI81" s="336"/>
      <c r="CJ81" s="336"/>
      <c r="CK81" s="336"/>
      <c r="CL81" s="336"/>
      <c r="CM81" s="336"/>
      <c r="CN81" s="336"/>
      <c r="CO81" s="336"/>
      <c r="CP81" s="336"/>
      <c r="CQ81" s="336"/>
      <c r="CR81" s="336"/>
      <c r="CS81" s="336"/>
      <c r="CT81" s="336"/>
      <c r="CU81" s="337"/>
      <c r="CV81" s="335">
        <v>10</v>
      </c>
      <c r="CW81" s="336"/>
      <c r="CX81" s="336"/>
      <c r="CY81" s="336"/>
      <c r="CZ81" s="336"/>
      <c r="DA81" s="336"/>
      <c r="DB81" s="336"/>
      <c r="DC81" s="336"/>
      <c r="DD81" s="336"/>
      <c r="DE81" s="336"/>
      <c r="DF81" s="336"/>
      <c r="DG81" s="336"/>
      <c r="DH81" s="336"/>
      <c r="DI81" s="336"/>
      <c r="DJ81" s="336"/>
      <c r="DK81" s="336"/>
      <c r="DL81" s="336"/>
      <c r="DM81" s="336"/>
      <c r="DN81" s="336"/>
      <c r="DO81" s="336"/>
      <c r="DP81" s="336"/>
      <c r="DQ81" s="336"/>
      <c r="DR81" s="336"/>
      <c r="DS81" s="337"/>
    </row>
    <row r="82" spans="1:123" s="31" customFormat="1" ht="13.2" x14ac:dyDescent="0.25">
      <c r="A82" s="327"/>
      <c r="B82" s="327"/>
      <c r="C82" s="327"/>
      <c r="D82" s="327"/>
      <c r="E82" s="327"/>
      <c r="F82" s="327"/>
      <c r="G82" s="327"/>
      <c r="H82" s="327"/>
      <c r="I82" s="327"/>
      <c r="J82" s="327"/>
      <c r="K82" s="327"/>
      <c r="L82" s="327"/>
      <c r="M82" s="327"/>
      <c r="N82" s="327"/>
      <c r="O82" s="310"/>
      <c r="P82" s="311"/>
      <c r="Q82" s="311"/>
      <c r="R82" s="311"/>
      <c r="S82" s="338"/>
      <c r="T82" s="339"/>
      <c r="U82" s="339"/>
      <c r="V82" s="339"/>
      <c r="W82" s="339"/>
      <c r="X82" s="339"/>
      <c r="Y82" s="339"/>
      <c r="Z82" s="340"/>
      <c r="AA82" s="340"/>
      <c r="AB82" s="340"/>
      <c r="AC82" s="340"/>
      <c r="AD82" s="340"/>
      <c r="AE82" s="340"/>
      <c r="AF82" s="340"/>
      <c r="AG82" s="340"/>
      <c r="AH82" s="340"/>
      <c r="AI82" s="340"/>
      <c r="AJ82" s="340"/>
      <c r="AK82" s="340"/>
      <c r="AL82" s="340"/>
      <c r="AM82" s="340"/>
      <c r="AN82" s="340"/>
      <c r="AO82" s="340"/>
      <c r="AP82" s="340"/>
      <c r="AQ82" s="341"/>
      <c r="AR82" s="340"/>
      <c r="AS82" s="340"/>
      <c r="AT82" s="340"/>
      <c r="AU82" s="340"/>
      <c r="AV82" s="340"/>
      <c r="AW82" s="340"/>
      <c r="AX82" s="340"/>
      <c r="AY82" s="341"/>
      <c r="AZ82" s="338"/>
      <c r="BA82" s="342"/>
      <c r="BB82" s="342"/>
      <c r="BC82" s="342"/>
      <c r="BD82" s="342"/>
      <c r="BE82" s="342"/>
      <c r="BF82" s="342"/>
      <c r="BG82" s="342"/>
      <c r="BH82" s="342"/>
      <c r="BI82" s="342"/>
      <c r="BJ82" s="342"/>
      <c r="BK82" s="342"/>
      <c r="BL82" s="342"/>
      <c r="BM82" s="342"/>
      <c r="BN82" s="342"/>
      <c r="BO82" s="342"/>
      <c r="BP82" s="342"/>
      <c r="BQ82" s="342"/>
      <c r="BR82" s="342"/>
      <c r="BS82" s="342"/>
      <c r="BT82" s="342"/>
      <c r="BU82" s="342"/>
      <c r="BV82" s="342"/>
      <c r="BW82" s="343"/>
      <c r="BX82" s="338"/>
      <c r="BY82" s="342"/>
      <c r="BZ82" s="342"/>
      <c r="CA82" s="342"/>
      <c r="CB82" s="342"/>
      <c r="CC82" s="342"/>
      <c r="CD82" s="342"/>
      <c r="CE82" s="342"/>
      <c r="CF82" s="342"/>
      <c r="CG82" s="342"/>
      <c r="CH82" s="342"/>
      <c r="CI82" s="342"/>
      <c r="CJ82" s="342"/>
      <c r="CK82" s="342"/>
      <c r="CL82" s="342"/>
      <c r="CM82" s="342"/>
      <c r="CN82" s="342"/>
      <c r="CO82" s="342"/>
      <c r="CP82" s="342"/>
      <c r="CQ82" s="342"/>
      <c r="CR82" s="342"/>
      <c r="CS82" s="342"/>
      <c r="CT82" s="342"/>
      <c r="CU82" s="343"/>
      <c r="CV82" s="338"/>
      <c r="CW82" s="342"/>
      <c r="CX82" s="342"/>
      <c r="CY82" s="342"/>
      <c r="CZ82" s="342"/>
      <c r="DA82" s="342"/>
      <c r="DB82" s="342"/>
      <c r="DC82" s="342"/>
      <c r="DD82" s="342"/>
      <c r="DE82" s="342"/>
      <c r="DF82" s="342"/>
      <c r="DG82" s="342"/>
      <c r="DH82" s="342"/>
      <c r="DI82" s="342"/>
      <c r="DJ82" s="342"/>
      <c r="DK82" s="342"/>
      <c r="DL82" s="342"/>
      <c r="DM82" s="342"/>
      <c r="DN82" s="342"/>
      <c r="DO82" s="342"/>
      <c r="DP82" s="342"/>
      <c r="DQ82" s="342"/>
      <c r="DR82" s="342"/>
      <c r="DS82" s="343"/>
    </row>
    <row r="83" spans="1:123" s="31" customFormat="1" ht="13.8" thickBot="1" x14ac:dyDescent="0.3">
      <c r="A83" s="327"/>
      <c r="B83" s="327"/>
      <c r="C83" s="327"/>
      <c r="D83" s="327"/>
      <c r="E83" s="327"/>
      <c r="F83" s="327"/>
      <c r="G83" s="327"/>
      <c r="H83" s="327"/>
      <c r="I83" s="327"/>
      <c r="J83" s="327"/>
      <c r="K83" s="327"/>
      <c r="L83" s="327"/>
      <c r="M83" s="327"/>
      <c r="N83" s="327"/>
      <c r="O83" s="287"/>
      <c r="P83" s="288"/>
      <c r="Q83" s="288"/>
      <c r="R83" s="288"/>
      <c r="S83" s="333"/>
      <c r="T83" s="334"/>
      <c r="U83" s="334"/>
      <c r="V83" s="334"/>
      <c r="W83" s="334"/>
      <c r="X83" s="334"/>
      <c r="Y83" s="334"/>
      <c r="Z83" s="334"/>
      <c r="AA83" s="334"/>
      <c r="AB83" s="334"/>
      <c r="AC83" s="334"/>
      <c r="AD83" s="334"/>
      <c r="AE83" s="334"/>
      <c r="AF83" s="334"/>
      <c r="AG83" s="334"/>
      <c r="AH83" s="334"/>
      <c r="AI83" s="334"/>
      <c r="AJ83" s="334"/>
      <c r="AK83" s="334"/>
      <c r="AL83" s="334"/>
      <c r="AM83" s="334"/>
      <c r="AN83" s="334"/>
      <c r="AO83" s="334"/>
      <c r="AP83" s="334"/>
      <c r="AQ83" s="334"/>
      <c r="AR83" s="334"/>
      <c r="AS83" s="334"/>
      <c r="AT83" s="334"/>
      <c r="AU83" s="334"/>
      <c r="AV83" s="334"/>
      <c r="AW83" s="334"/>
      <c r="AX83" s="334"/>
      <c r="AY83" s="334"/>
      <c r="AZ83" s="326"/>
      <c r="BA83" s="327"/>
      <c r="BB83" s="327"/>
      <c r="BC83" s="327"/>
      <c r="BD83" s="327"/>
      <c r="BE83" s="327"/>
      <c r="BF83" s="327"/>
      <c r="BG83" s="327"/>
      <c r="BH83" s="327"/>
      <c r="BI83" s="327"/>
      <c r="BJ83" s="327"/>
      <c r="BK83" s="327"/>
      <c r="BL83" s="327"/>
      <c r="BM83" s="327"/>
      <c r="BN83" s="327"/>
      <c r="BO83" s="327"/>
      <c r="BP83" s="327"/>
      <c r="BQ83" s="327"/>
      <c r="BR83" s="327"/>
      <c r="BS83" s="327"/>
      <c r="BT83" s="327"/>
      <c r="BU83" s="327"/>
      <c r="BV83" s="327"/>
      <c r="BW83" s="328"/>
      <c r="BX83" s="326"/>
      <c r="BY83" s="327"/>
      <c r="BZ83" s="327"/>
      <c r="CA83" s="327"/>
      <c r="CB83" s="327"/>
      <c r="CC83" s="327"/>
      <c r="CD83" s="327"/>
      <c r="CE83" s="327"/>
      <c r="CF83" s="327"/>
      <c r="CG83" s="327"/>
      <c r="CH83" s="327"/>
      <c r="CI83" s="327"/>
      <c r="CJ83" s="327"/>
      <c r="CK83" s="327"/>
      <c r="CL83" s="327"/>
      <c r="CM83" s="327"/>
      <c r="CN83" s="327"/>
      <c r="CO83" s="327"/>
      <c r="CP83" s="327"/>
      <c r="CQ83" s="327"/>
      <c r="CR83" s="327"/>
      <c r="CS83" s="327"/>
      <c r="CT83" s="327"/>
      <c r="CU83" s="328"/>
      <c r="CV83" s="326"/>
      <c r="CW83" s="327"/>
      <c r="CX83" s="327"/>
      <c r="CY83" s="327"/>
      <c r="CZ83" s="327"/>
      <c r="DA83" s="327"/>
      <c r="DB83" s="327"/>
      <c r="DC83" s="327"/>
      <c r="DD83" s="327"/>
      <c r="DE83" s="327"/>
      <c r="DF83" s="327"/>
      <c r="DG83" s="327"/>
      <c r="DH83" s="327"/>
      <c r="DI83" s="327"/>
      <c r="DJ83" s="327"/>
      <c r="DK83" s="327"/>
      <c r="DL83" s="327"/>
      <c r="DM83" s="327"/>
      <c r="DN83" s="327"/>
      <c r="DO83" s="327"/>
      <c r="DP83" s="327"/>
      <c r="DQ83" s="327"/>
      <c r="DR83" s="327"/>
      <c r="DS83" s="328"/>
    </row>
    <row r="84" spans="1:123" s="31" customFormat="1" ht="13.8" thickBot="1" x14ac:dyDescent="0.3">
      <c r="A84" s="321" t="s">
        <v>137</v>
      </c>
      <c r="B84" s="321"/>
      <c r="C84" s="321"/>
      <c r="D84" s="321"/>
      <c r="E84" s="321"/>
      <c r="F84" s="321"/>
      <c r="G84" s="321"/>
      <c r="H84" s="321"/>
      <c r="I84" s="321"/>
      <c r="J84" s="321"/>
      <c r="K84" s="321"/>
      <c r="L84" s="321"/>
      <c r="M84" s="321"/>
      <c r="N84" s="321"/>
      <c r="O84" s="321"/>
      <c r="P84" s="321"/>
      <c r="Q84" s="321"/>
      <c r="R84" s="321"/>
      <c r="S84" s="329"/>
      <c r="T84" s="330"/>
      <c r="U84" s="331"/>
      <c r="V84" s="331"/>
      <c r="W84" s="331"/>
      <c r="X84" s="331"/>
      <c r="Y84" s="331"/>
      <c r="Z84" s="331"/>
      <c r="AA84" s="331"/>
      <c r="AB84" s="331"/>
      <c r="AC84" s="331"/>
      <c r="AD84" s="331"/>
      <c r="AE84" s="331"/>
      <c r="AF84" s="331"/>
      <c r="AG84" s="331"/>
      <c r="AH84" s="331"/>
      <c r="AI84" s="331"/>
      <c r="AJ84" s="331"/>
      <c r="AK84" s="331"/>
      <c r="AL84" s="331"/>
      <c r="AM84" s="331"/>
      <c r="AN84" s="331"/>
      <c r="AO84" s="331"/>
      <c r="AP84" s="331"/>
      <c r="AQ84" s="331"/>
      <c r="AR84" s="331"/>
      <c r="AS84" s="331"/>
      <c r="AT84" s="331"/>
      <c r="AU84" s="331"/>
      <c r="AV84" s="331"/>
      <c r="AW84" s="331"/>
      <c r="AX84" s="331"/>
      <c r="AY84" s="332"/>
      <c r="AZ84" s="326"/>
      <c r="BA84" s="327"/>
      <c r="BB84" s="327"/>
      <c r="BC84" s="327"/>
      <c r="BD84" s="327"/>
      <c r="BE84" s="327"/>
      <c r="BF84" s="327"/>
      <c r="BG84" s="327"/>
      <c r="BH84" s="327"/>
      <c r="BI84" s="327"/>
      <c r="BJ84" s="327"/>
      <c r="BK84" s="327"/>
      <c r="BL84" s="327"/>
      <c r="BM84" s="327"/>
      <c r="BN84" s="327"/>
      <c r="BO84" s="327"/>
      <c r="BP84" s="327"/>
      <c r="BQ84" s="327"/>
      <c r="BR84" s="327"/>
      <c r="BS84" s="327"/>
      <c r="BT84" s="327"/>
      <c r="BU84" s="327"/>
      <c r="BV84" s="327"/>
      <c r="BW84" s="328"/>
      <c r="BX84" s="326"/>
      <c r="BY84" s="327"/>
      <c r="BZ84" s="327"/>
      <c r="CA84" s="327"/>
      <c r="CB84" s="327"/>
      <c r="CC84" s="327"/>
      <c r="CD84" s="327"/>
      <c r="CE84" s="327"/>
      <c r="CF84" s="327"/>
      <c r="CG84" s="327"/>
      <c r="CH84" s="327"/>
      <c r="CI84" s="327"/>
      <c r="CJ84" s="327"/>
      <c r="CK84" s="327"/>
      <c r="CL84" s="327"/>
      <c r="CM84" s="327"/>
      <c r="CN84" s="327"/>
      <c r="CO84" s="327"/>
      <c r="CP84" s="327"/>
      <c r="CQ84" s="327"/>
      <c r="CR84" s="327"/>
      <c r="CS84" s="327"/>
      <c r="CT84" s="327"/>
      <c r="CU84" s="328"/>
      <c r="CV84" s="326"/>
      <c r="CW84" s="327"/>
      <c r="CX84" s="327"/>
      <c r="CY84" s="327"/>
      <c r="CZ84" s="327"/>
      <c r="DA84" s="327"/>
      <c r="DB84" s="327"/>
      <c r="DC84" s="327"/>
      <c r="DD84" s="327"/>
      <c r="DE84" s="327"/>
      <c r="DF84" s="327"/>
      <c r="DG84" s="327"/>
      <c r="DH84" s="327"/>
      <c r="DI84" s="327"/>
      <c r="DJ84" s="327"/>
      <c r="DK84" s="327"/>
      <c r="DL84" s="327"/>
      <c r="DM84" s="327"/>
      <c r="DN84" s="327"/>
      <c r="DO84" s="327"/>
      <c r="DP84" s="327"/>
      <c r="DQ84" s="327"/>
      <c r="DR84" s="327"/>
      <c r="DS84" s="328"/>
    </row>
    <row r="85" spans="1:123" s="31" customFormat="1" ht="13.8" thickBot="1" x14ac:dyDescent="0.3">
      <c r="A85" s="321" t="s">
        <v>6</v>
      </c>
      <c r="B85" s="321"/>
      <c r="C85" s="321"/>
      <c r="D85" s="321"/>
      <c r="E85" s="321"/>
      <c r="F85" s="321"/>
      <c r="G85" s="321"/>
      <c r="H85" s="321"/>
      <c r="I85" s="321"/>
      <c r="J85" s="321"/>
      <c r="K85" s="321"/>
      <c r="L85" s="321"/>
      <c r="M85" s="321"/>
      <c r="N85" s="321"/>
      <c r="O85" s="321"/>
      <c r="P85" s="321"/>
      <c r="Q85" s="321"/>
      <c r="R85" s="321"/>
      <c r="S85" s="321"/>
      <c r="T85" s="321"/>
      <c r="U85" s="321"/>
      <c r="V85" s="321"/>
      <c r="W85" s="321"/>
      <c r="X85" s="321"/>
      <c r="Y85" s="321"/>
      <c r="Z85" s="321"/>
      <c r="AA85" s="321"/>
      <c r="AB85" s="321"/>
      <c r="AC85" s="321"/>
      <c r="AD85" s="321"/>
      <c r="AE85" s="321"/>
      <c r="AF85" s="321"/>
      <c r="AG85" s="321"/>
      <c r="AH85" s="321"/>
      <c r="AI85" s="321"/>
      <c r="AJ85" s="321"/>
      <c r="AK85" s="321"/>
      <c r="AL85" s="321"/>
      <c r="AM85" s="321"/>
      <c r="AN85" s="321"/>
      <c r="AO85" s="321"/>
      <c r="AP85" s="321"/>
      <c r="AQ85" s="321"/>
      <c r="AR85" s="321"/>
      <c r="AS85" s="321"/>
      <c r="AT85" s="321"/>
      <c r="AU85" s="321"/>
      <c r="AV85" s="321"/>
      <c r="AW85" s="321"/>
      <c r="AX85" s="321"/>
      <c r="AY85" s="321"/>
      <c r="AZ85" s="322"/>
      <c r="BA85" s="323"/>
      <c r="BB85" s="323"/>
      <c r="BC85" s="323"/>
      <c r="BD85" s="323"/>
      <c r="BE85" s="323"/>
      <c r="BF85" s="323"/>
      <c r="BG85" s="323"/>
      <c r="BH85" s="323"/>
      <c r="BI85" s="323"/>
      <c r="BJ85" s="323"/>
      <c r="BK85" s="323"/>
      <c r="BL85" s="323"/>
      <c r="BM85" s="323"/>
      <c r="BN85" s="323"/>
      <c r="BO85" s="323"/>
      <c r="BP85" s="323"/>
      <c r="BQ85" s="323"/>
      <c r="BR85" s="323"/>
      <c r="BS85" s="323"/>
      <c r="BT85" s="323"/>
      <c r="BU85" s="323"/>
      <c r="BV85" s="323"/>
      <c r="BW85" s="324"/>
      <c r="BX85" s="322"/>
      <c r="BY85" s="323"/>
      <c r="BZ85" s="323"/>
      <c r="CA85" s="323"/>
      <c r="CB85" s="323"/>
      <c r="CC85" s="323"/>
      <c r="CD85" s="323"/>
      <c r="CE85" s="323"/>
      <c r="CF85" s="323"/>
      <c r="CG85" s="323"/>
      <c r="CH85" s="323"/>
      <c r="CI85" s="323"/>
      <c r="CJ85" s="323"/>
      <c r="CK85" s="323"/>
      <c r="CL85" s="323"/>
      <c r="CM85" s="323"/>
      <c r="CN85" s="323"/>
      <c r="CO85" s="323"/>
      <c r="CP85" s="323"/>
      <c r="CQ85" s="323"/>
      <c r="CR85" s="323"/>
      <c r="CS85" s="323"/>
      <c r="CT85" s="323"/>
      <c r="CU85" s="324"/>
      <c r="CV85" s="322"/>
      <c r="CW85" s="323"/>
      <c r="CX85" s="323"/>
      <c r="CY85" s="323"/>
      <c r="CZ85" s="323"/>
      <c r="DA85" s="323"/>
      <c r="DB85" s="323"/>
      <c r="DC85" s="323"/>
      <c r="DD85" s="323"/>
      <c r="DE85" s="323"/>
      <c r="DF85" s="323"/>
      <c r="DG85" s="323"/>
      <c r="DH85" s="323"/>
      <c r="DI85" s="323"/>
      <c r="DJ85" s="323"/>
      <c r="DK85" s="323"/>
      <c r="DL85" s="323"/>
      <c r="DM85" s="323"/>
      <c r="DN85" s="323"/>
      <c r="DO85" s="323"/>
      <c r="DP85" s="323"/>
      <c r="DQ85" s="323"/>
      <c r="DR85" s="323"/>
      <c r="DS85" s="324"/>
    </row>
    <row r="86" spans="1:123" s="31" customFormat="1" ht="13.2" x14ac:dyDescent="0.25"/>
    <row r="87" spans="1:123" s="31" customFormat="1" ht="13.2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</row>
    <row r="88" spans="1:123" s="30" customFormat="1" ht="10.199999999999999" x14ac:dyDescent="0.2">
      <c r="A88" s="349" t="s">
        <v>151</v>
      </c>
      <c r="B88" s="350"/>
      <c r="C88" s="350"/>
      <c r="D88" s="350"/>
      <c r="E88" s="350"/>
      <c r="F88" s="350"/>
      <c r="G88" s="350"/>
      <c r="H88" s="350"/>
      <c r="I88" s="350"/>
      <c r="J88" s="350"/>
      <c r="K88" s="350"/>
      <c r="L88" s="350"/>
      <c r="M88" s="350"/>
      <c r="N88" s="350"/>
      <c r="O88" s="350"/>
      <c r="P88" s="350"/>
      <c r="Q88" s="350"/>
      <c r="R88" s="350"/>
      <c r="S88" s="350"/>
      <c r="T88" s="350"/>
      <c r="U88" s="350"/>
      <c r="V88" s="350"/>
      <c r="W88" s="350"/>
      <c r="X88" s="350"/>
      <c r="Y88" s="350"/>
      <c r="Z88" s="350"/>
      <c r="AA88" s="350"/>
      <c r="AB88" s="350"/>
      <c r="AC88" s="350"/>
      <c r="AD88" s="350"/>
      <c r="AE88" s="350"/>
      <c r="AF88" s="350"/>
      <c r="AG88" s="350"/>
      <c r="AH88" s="350"/>
      <c r="AI88" s="350"/>
      <c r="AJ88" s="350"/>
      <c r="AK88" s="350"/>
      <c r="AL88" s="350"/>
      <c r="AM88" s="350"/>
      <c r="AN88" s="350"/>
      <c r="AO88" s="350"/>
      <c r="AP88" s="350"/>
      <c r="AQ88" s="350"/>
      <c r="AR88" s="350"/>
      <c r="AS88" s="350"/>
      <c r="AT88" s="350"/>
      <c r="AU88" s="350"/>
      <c r="AV88" s="350"/>
      <c r="AW88" s="350"/>
      <c r="AX88" s="350"/>
      <c r="AY88" s="350"/>
      <c r="AZ88" s="350"/>
      <c r="BA88" s="350"/>
      <c r="BB88" s="350"/>
      <c r="BC88" s="350"/>
      <c r="BD88" s="350"/>
      <c r="BE88" s="350"/>
      <c r="BF88" s="350"/>
      <c r="BG88" s="350"/>
      <c r="BH88" s="350"/>
      <c r="BI88" s="350"/>
      <c r="BJ88" s="350"/>
      <c r="BK88" s="350"/>
      <c r="BL88" s="350"/>
      <c r="BM88" s="350"/>
      <c r="BN88" s="350"/>
      <c r="BO88" s="350"/>
      <c r="BP88" s="350"/>
      <c r="BQ88" s="350"/>
      <c r="BR88" s="350"/>
      <c r="BS88" s="350"/>
      <c r="BT88" s="350"/>
      <c r="BU88" s="350"/>
      <c r="BV88" s="350"/>
      <c r="BW88" s="350"/>
      <c r="BX88" s="350"/>
      <c r="BY88" s="350"/>
      <c r="BZ88" s="350"/>
      <c r="CA88" s="350"/>
      <c r="CB88" s="350"/>
      <c r="CC88" s="350"/>
      <c r="CD88" s="350"/>
      <c r="CE88" s="350"/>
      <c r="CF88" s="350"/>
      <c r="CG88" s="350"/>
      <c r="CH88" s="350"/>
      <c r="CI88" s="350"/>
      <c r="CJ88" s="350"/>
      <c r="CK88" s="350"/>
      <c r="CL88" s="350"/>
      <c r="CM88" s="350"/>
      <c r="CN88" s="350"/>
      <c r="CO88" s="350"/>
      <c r="CP88" s="350"/>
      <c r="CQ88" s="350"/>
      <c r="CR88" s="350"/>
      <c r="CS88" s="350"/>
      <c r="CT88" s="350"/>
      <c r="CU88" s="350"/>
      <c r="CV88" s="350"/>
      <c r="CW88" s="350"/>
      <c r="CX88" s="350"/>
      <c r="CY88" s="350"/>
      <c r="CZ88" s="350"/>
      <c r="DA88" s="350"/>
      <c r="DB88" s="350"/>
      <c r="DC88" s="350"/>
      <c r="DD88" s="350"/>
      <c r="DE88" s="350"/>
      <c r="DF88" s="350"/>
      <c r="DG88" s="350"/>
      <c r="DH88" s="350"/>
      <c r="DI88" s="350"/>
      <c r="DJ88" s="350"/>
      <c r="DK88" s="350"/>
      <c r="DL88" s="350"/>
      <c r="DM88" s="350"/>
      <c r="DN88" s="350"/>
      <c r="DO88" s="350"/>
      <c r="DP88" s="350"/>
      <c r="DQ88" s="350"/>
      <c r="DR88" s="350"/>
      <c r="DS88" s="350"/>
    </row>
    <row r="89" spans="1:123" s="30" customFormat="1" ht="10.199999999999999" x14ac:dyDescent="0.2">
      <c r="A89" s="350"/>
      <c r="B89" s="350"/>
      <c r="C89" s="350"/>
      <c r="D89" s="350"/>
      <c r="E89" s="350"/>
      <c r="F89" s="350"/>
      <c r="G89" s="350"/>
      <c r="H89" s="350"/>
      <c r="I89" s="350"/>
      <c r="J89" s="350"/>
      <c r="K89" s="350"/>
      <c r="L89" s="350"/>
      <c r="M89" s="350"/>
      <c r="N89" s="350"/>
      <c r="O89" s="350"/>
      <c r="P89" s="350"/>
      <c r="Q89" s="350"/>
      <c r="R89" s="350"/>
      <c r="S89" s="350"/>
      <c r="T89" s="350"/>
      <c r="U89" s="350"/>
      <c r="V89" s="350"/>
      <c r="W89" s="350"/>
      <c r="X89" s="350"/>
      <c r="Y89" s="350"/>
      <c r="Z89" s="350"/>
      <c r="AA89" s="350"/>
      <c r="AB89" s="350"/>
      <c r="AC89" s="350"/>
      <c r="AD89" s="350"/>
      <c r="AE89" s="350"/>
      <c r="AF89" s="350"/>
      <c r="AG89" s="350"/>
      <c r="AH89" s="350"/>
      <c r="AI89" s="350"/>
      <c r="AJ89" s="350"/>
      <c r="AK89" s="350"/>
      <c r="AL89" s="350"/>
      <c r="AM89" s="350"/>
      <c r="AN89" s="350"/>
      <c r="AO89" s="350"/>
      <c r="AP89" s="350"/>
      <c r="AQ89" s="350"/>
      <c r="AR89" s="350"/>
      <c r="AS89" s="350"/>
      <c r="AT89" s="350"/>
      <c r="AU89" s="350"/>
      <c r="AV89" s="350"/>
      <c r="AW89" s="350"/>
      <c r="AX89" s="350"/>
      <c r="AY89" s="350"/>
      <c r="AZ89" s="350"/>
      <c r="BA89" s="350"/>
      <c r="BB89" s="350"/>
      <c r="BC89" s="350"/>
      <c r="BD89" s="350"/>
      <c r="BE89" s="350"/>
      <c r="BF89" s="350"/>
      <c r="BG89" s="350"/>
      <c r="BH89" s="350"/>
      <c r="BI89" s="350"/>
      <c r="BJ89" s="350"/>
      <c r="BK89" s="350"/>
      <c r="BL89" s="350"/>
      <c r="BM89" s="350"/>
      <c r="BN89" s="350"/>
      <c r="BO89" s="350"/>
      <c r="BP89" s="350"/>
      <c r="BQ89" s="350"/>
      <c r="BR89" s="350"/>
      <c r="BS89" s="350"/>
      <c r="BT89" s="350"/>
      <c r="BU89" s="350"/>
      <c r="BV89" s="350"/>
      <c r="BW89" s="350"/>
      <c r="BX89" s="350"/>
      <c r="BY89" s="350"/>
      <c r="BZ89" s="350"/>
      <c r="CA89" s="350"/>
      <c r="CB89" s="350"/>
      <c r="CC89" s="350"/>
      <c r="CD89" s="350"/>
      <c r="CE89" s="350"/>
      <c r="CF89" s="350"/>
      <c r="CG89" s="350"/>
      <c r="CH89" s="350"/>
      <c r="CI89" s="350"/>
      <c r="CJ89" s="350"/>
      <c r="CK89" s="350"/>
      <c r="CL89" s="350"/>
      <c r="CM89" s="350"/>
      <c r="CN89" s="350"/>
      <c r="CO89" s="350"/>
      <c r="CP89" s="350"/>
      <c r="CQ89" s="350"/>
      <c r="CR89" s="350"/>
      <c r="CS89" s="350"/>
      <c r="CT89" s="350"/>
      <c r="CU89" s="350"/>
      <c r="CV89" s="350"/>
      <c r="CW89" s="350"/>
      <c r="CX89" s="350"/>
      <c r="CY89" s="350"/>
      <c r="CZ89" s="350"/>
      <c r="DA89" s="350"/>
      <c r="DB89" s="350"/>
      <c r="DC89" s="350"/>
      <c r="DD89" s="350"/>
      <c r="DE89" s="350"/>
      <c r="DF89" s="350"/>
      <c r="DG89" s="350"/>
      <c r="DH89" s="350"/>
      <c r="DI89" s="350"/>
      <c r="DJ89" s="350"/>
      <c r="DK89" s="350"/>
      <c r="DL89" s="350"/>
      <c r="DM89" s="350"/>
      <c r="DN89" s="350"/>
      <c r="DO89" s="350"/>
      <c r="DP89" s="350"/>
      <c r="DQ89" s="350"/>
      <c r="DR89" s="350"/>
      <c r="DS89" s="350"/>
    </row>
    <row r="90" spans="1:123" s="30" customFormat="1" ht="10.199999999999999" x14ac:dyDescent="0.2">
      <c r="A90" s="47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47"/>
      <c r="AO90" s="47"/>
      <c r="AP90" s="47"/>
      <c r="AQ90" s="47"/>
      <c r="AR90" s="47"/>
      <c r="AS90" s="47"/>
      <c r="AT90" s="47"/>
      <c r="AU90" s="47"/>
      <c r="AV90" s="47"/>
      <c r="AW90" s="47"/>
      <c r="AX90" s="47"/>
      <c r="AY90" s="47"/>
      <c r="AZ90" s="47"/>
      <c r="BA90" s="47"/>
      <c r="BB90" s="47"/>
      <c r="BC90" s="47"/>
      <c r="BD90" s="47"/>
      <c r="BE90" s="47"/>
      <c r="BF90" s="47"/>
      <c r="BG90" s="47"/>
      <c r="BH90" s="47"/>
      <c r="BI90" s="47"/>
      <c r="BJ90" s="47"/>
      <c r="BK90" s="47"/>
      <c r="BL90" s="47"/>
      <c r="BM90" s="47"/>
      <c r="BN90" s="47"/>
      <c r="BO90" s="47"/>
      <c r="BP90" s="47"/>
      <c r="BQ90" s="47"/>
      <c r="BR90" s="47"/>
      <c r="BS90" s="47"/>
      <c r="BT90" s="47"/>
      <c r="BU90" s="47"/>
      <c r="BV90" s="47"/>
      <c r="BW90" s="47"/>
      <c r="BX90" s="47"/>
      <c r="BY90" s="47"/>
      <c r="BZ90" s="47"/>
      <c r="CA90" s="47"/>
      <c r="CB90" s="47"/>
      <c r="CC90" s="47"/>
      <c r="CD90" s="47"/>
      <c r="CE90" s="47"/>
      <c r="CF90" s="47"/>
      <c r="CG90" s="47"/>
      <c r="CH90" s="47"/>
      <c r="CI90" s="47"/>
      <c r="CJ90" s="47"/>
      <c r="CK90" s="47"/>
      <c r="CL90" s="47"/>
      <c r="CM90" s="47"/>
      <c r="CN90" s="47"/>
      <c r="CO90" s="47"/>
      <c r="CP90" s="47"/>
      <c r="CQ90" s="47"/>
      <c r="CR90" s="47"/>
      <c r="CS90" s="47"/>
      <c r="CT90" s="47"/>
      <c r="CU90" s="47"/>
      <c r="CV90" s="47"/>
      <c r="CW90" s="47"/>
      <c r="CX90" s="47"/>
      <c r="CY90" s="47"/>
      <c r="CZ90" s="47"/>
      <c r="DA90" s="47"/>
      <c r="DB90" s="47"/>
      <c r="DC90" s="47"/>
      <c r="DD90" s="47"/>
      <c r="DE90" s="47"/>
      <c r="DF90" s="47"/>
      <c r="DG90" s="47"/>
      <c r="DH90" s="47"/>
      <c r="DI90" s="47"/>
      <c r="DJ90" s="47"/>
      <c r="DK90" s="47"/>
      <c r="DL90" s="47"/>
      <c r="DM90" s="47"/>
      <c r="DN90" s="47"/>
      <c r="DO90" s="47"/>
      <c r="DP90" s="47"/>
      <c r="DQ90" s="47"/>
      <c r="DR90" s="47"/>
      <c r="DS90" s="47"/>
    </row>
    <row r="92" spans="1:123" s="39" customFormat="1" ht="15.75" customHeight="1" x14ac:dyDescent="0.25">
      <c r="A92" s="325" t="s">
        <v>152</v>
      </c>
      <c r="B92" s="325"/>
      <c r="C92" s="325"/>
      <c r="D92" s="325"/>
      <c r="E92" s="325"/>
      <c r="F92" s="325"/>
      <c r="G92" s="325"/>
      <c r="H92" s="325"/>
      <c r="I92" s="325"/>
      <c r="J92" s="325"/>
      <c r="K92" s="325"/>
      <c r="L92" s="325"/>
      <c r="M92" s="325"/>
      <c r="N92" s="325"/>
      <c r="O92" s="325"/>
      <c r="P92" s="325"/>
      <c r="Q92" s="325"/>
      <c r="R92" s="325"/>
      <c r="S92" s="325"/>
      <c r="T92" s="325"/>
      <c r="U92" s="325"/>
      <c r="V92" s="325"/>
      <c r="W92" s="325"/>
      <c r="X92" s="325"/>
      <c r="Y92" s="325"/>
      <c r="Z92" s="325"/>
      <c r="AA92" s="325"/>
      <c r="AB92" s="325"/>
      <c r="AC92" s="325"/>
      <c r="AD92" s="325"/>
      <c r="AE92" s="325"/>
      <c r="AF92" s="325"/>
      <c r="AG92" s="325"/>
      <c r="AH92" s="325"/>
      <c r="AI92" s="325"/>
      <c r="AJ92" s="325"/>
      <c r="AK92" s="325"/>
      <c r="AL92" s="325"/>
      <c r="AM92" s="325"/>
      <c r="AN92" s="325"/>
      <c r="AO92" s="325"/>
      <c r="AP92" s="325"/>
      <c r="AQ92" s="325"/>
      <c r="AR92" s="325"/>
      <c r="AS92" s="325"/>
      <c r="AT92" s="325"/>
      <c r="AU92" s="325"/>
      <c r="AV92" s="325"/>
      <c r="AW92" s="325"/>
      <c r="AX92" s="325"/>
      <c r="AY92" s="325"/>
      <c r="AZ92" s="325"/>
      <c r="BA92" s="325"/>
      <c r="BB92" s="325"/>
      <c r="BC92" s="325"/>
      <c r="BD92" s="325"/>
      <c r="BE92" s="325"/>
      <c r="BF92" s="325"/>
      <c r="BG92" s="325"/>
      <c r="BH92" s="325"/>
      <c r="BI92" s="325"/>
      <c r="BJ92" s="325"/>
      <c r="BK92" s="325"/>
      <c r="BL92" s="325"/>
      <c r="BM92" s="325"/>
      <c r="BN92" s="325"/>
      <c r="BO92" s="325"/>
      <c r="BP92" s="325"/>
      <c r="BQ92" s="325"/>
      <c r="BR92" s="325"/>
      <c r="BS92" s="325"/>
      <c r="BT92" s="325"/>
      <c r="BU92" s="325"/>
      <c r="BV92" s="325"/>
      <c r="BW92" s="325"/>
      <c r="BX92" s="325"/>
      <c r="BY92" s="325"/>
      <c r="BZ92" s="325"/>
      <c r="CA92" s="325"/>
      <c r="CB92" s="325"/>
      <c r="CC92" s="325"/>
      <c r="CD92" s="325"/>
      <c r="CE92" s="325"/>
      <c r="CF92" s="325"/>
      <c r="CG92" s="325"/>
      <c r="CH92" s="325"/>
      <c r="CI92" s="325"/>
      <c r="CJ92" s="325"/>
      <c r="CK92" s="325"/>
      <c r="CL92" s="325"/>
      <c r="CM92" s="325"/>
      <c r="CN92" s="325"/>
      <c r="CO92" s="325"/>
      <c r="CP92" s="325"/>
      <c r="CQ92" s="325"/>
      <c r="CR92" s="325"/>
      <c r="CS92" s="325"/>
      <c r="CT92" s="325"/>
      <c r="CU92" s="325"/>
      <c r="CV92" s="325"/>
      <c r="CW92" s="325"/>
      <c r="CX92" s="325"/>
      <c r="CY92" s="325"/>
      <c r="CZ92" s="325"/>
      <c r="DA92" s="325"/>
      <c r="DB92" s="325"/>
      <c r="DC92" s="325"/>
      <c r="DD92" s="325"/>
      <c r="DE92" s="325"/>
      <c r="DF92" s="325"/>
      <c r="DG92" s="325"/>
      <c r="DH92" s="325"/>
      <c r="DI92" s="325"/>
      <c r="DJ92" s="325"/>
      <c r="DK92" s="325"/>
      <c r="DL92" s="325"/>
      <c r="DM92" s="325"/>
      <c r="DN92" s="325"/>
      <c r="DO92" s="325"/>
      <c r="DP92" s="325"/>
      <c r="DQ92" s="325"/>
      <c r="DR92" s="325"/>
      <c r="DS92" s="325"/>
    </row>
    <row r="93" spans="1:123" s="39" customFormat="1" ht="15.75" customHeight="1" x14ac:dyDescent="0.25">
      <c r="A93" s="325" t="s">
        <v>153</v>
      </c>
      <c r="B93" s="325"/>
      <c r="C93" s="325"/>
      <c r="D93" s="325"/>
      <c r="E93" s="325"/>
      <c r="F93" s="325"/>
      <c r="G93" s="325"/>
      <c r="H93" s="325"/>
      <c r="I93" s="325"/>
      <c r="J93" s="325"/>
      <c r="K93" s="325"/>
      <c r="L93" s="325"/>
      <c r="M93" s="325"/>
      <c r="N93" s="325"/>
      <c r="O93" s="325"/>
      <c r="P93" s="325"/>
      <c r="Q93" s="325"/>
      <c r="R93" s="325"/>
      <c r="S93" s="325"/>
      <c r="T93" s="325"/>
      <c r="U93" s="325"/>
      <c r="V93" s="325"/>
      <c r="W93" s="325"/>
      <c r="X93" s="325"/>
      <c r="Y93" s="325"/>
      <c r="Z93" s="325"/>
      <c r="AA93" s="325"/>
      <c r="AB93" s="325"/>
      <c r="AC93" s="325"/>
      <c r="AD93" s="325"/>
      <c r="AE93" s="325"/>
      <c r="AF93" s="325"/>
      <c r="AG93" s="325"/>
      <c r="AH93" s="325"/>
      <c r="AI93" s="325"/>
      <c r="AJ93" s="325"/>
      <c r="AK93" s="325"/>
      <c r="AL93" s="325"/>
      <c r="AM93" s="325"/>
      <c r="AN93" s="325"/>
      <c r="AO93" s="325"/>
      <c r="AP93" s="325"/>
      <c r="AQ93" s="325"/>
      <c r="AR93" s="325"/>
      <c r="AS93" s="325"/>
      <c r="AT93" s="325"/>
      <c r="AU93" s="325"/>
      <c r="AV93" s="325"/>
      <c r="AW93" s="325"/>
      <c r="AX93" s="325"/>
      <c r="AY93" s="325"/>
      <c r="AZ93" s="325"/>
      <c r="BA93" s="325"/>
      <c r="BB93" s="325"/>
      <c r="BC93" s="325"/>
      <c r="BD93" s="325"/>
      <c r="BE93" s="325"/>
      <c r="BF93" s="325"/>
      <c r="BG93" s="325"/>
      <c r="BH93" s="325"/>
      <c r="BI93" s="325"/>
      <c r="BJ93" s="325"/>
      <c r="BK93" s="325"/>
      <c r="BL93" s="325"/>
      <c r="BM93" s="325"/>
      <c r="BN93" s="325"/>
      <c r="BO93" s="325"/>
      <c r="BP93" s="325"/>
      <c r="BQ93" s="325"/>
      <c r="BR93" s="325"/>
      <c r="BS93" s="325"/>
      <c r="BT93" s="325"/>
      <c r="BU93" s="325"/>
      <c r="BV93" s="325"/>
      <c r="BW93" s="325"/>
      <c r="BX93" s="325"/>
      <c r="BY93" s="325"/>
      <c r="BZ93" s="325"/>
      <c r="CA93" s="325"/>
      <c r="CB93" s="325"/>
      <c r="CC93" s="325"/>
      <c r="CD93" s="325"/>
      <c r="CE93" s="325"/>
      <c r="CF93" s="325"/>
      <c r="CG93" s="325"/>
      <c r="CH93" s="325"/>
      <c r="CI93" s="325"/>
      <c r="CJ93" s="325"/>
      <c r="CK93" s="325"/>
      <c r="CL93" s="325"/>
      <c r="CM93" s="325"/>
      <c r="CN93" s="325"/>
      <c r="CO93" s="325"/>
      <c r="CP93" s="325"/>
      <c r="CQ93" s="325"/>
      <c r="CR93" s="325"/>
      <c r="CS93" s="325"/>
      <c r="CT93" s="325"/>
      <c r="CU93" s="325"/>
      <c r="CV93" s="325"/>
      <c r="CW93" s="325"/>
      <c r="CX93" s="325"/>
      <c r="CY93" s="325"/>
      <c r="CZ93" s="325"/>
      <c r="DA93" s="325"/>
      <c r="DB93" s="325"/>
      <c r="DC93" s="325"/>
      <c r="DD93" s="325"/>
      <c r="DE93" s="325"/>
      <c r="DF93" s="325"/>
      <c r="DG93" s="325"/>
      <c r="DH93" s="325"/>
      <c r="DI93" s="325"/>
      <c r="DJ93" s="325"/>
      <c r="DK93" s="325"/>
      <c r="DL93" s="325"/>
      <c r="DM93" s="325"/>
      <c r="DN93" s="325"/>
      <c r="DO93" s="325"/>
      <c r="DP93" s="325"/>
      <c r="DQ93" s="325"/>
      <c r="DR93" s="325"/>
      <c r="DS93" s="325"/>
    </row>
    <row r="94" spans="1:123" s="31" customFormat="1" ht="9" customHeight="1" x14ac:dyDescent="0.25"/>
    <row r="95" spans="1:123" s="31" customFormat="1" ht="13.2" x14ac:dyDescent="0.25">
      <c r="A95" s="345" t="s">
        <v>139</v>
      </c>
      <c r="B95" s="345"/>
      <c r="C95" s="345"/>
      <c r="D95" s="345"/>
      <c r="E95" s="345"/>
      <c r="F95" s="345"/>
      <c r="G95" s="345"/>
      <c r="H95" s="345"/>
      <c r="I95" s="345"/>
      <c r="J95" s="345"/>
      <c r="K95" s="345"/>
      <c r="L95" s="345"/>
      <c r="M95" s="345"/>
      <c r="N95" s="346"/>
      <c r="O95" s="344" t="s">
        <v>121</v>
      </c>
      <c r="P95" s="345"/>
      <c r="Q95" s="345"/>
      <c r="R95" s="345"/>
      <c r="S95" s="346"/>
      <c r="T95" s="301" t="s">
        <v>120</v>
      </c>
      <c r="U95" s="301"/>
      <c r="V95" s="301"/>
      <c r="W95" s="301"/>
      <c r="X95" s="301"/>
      <c r="Y95" s="301"/>
      <c r="Z95" s="301"/>
      <c r="AA95" s="301"/>
      <c r="AB95" s="301"/>
      <c r="AC95" s="301"/>
      <c r="AD95" s="301"/>
      <c r="AE95" s="301"/>
      <c r="AF95" s="301"/>
      <c r="AG95" s="301"/>
      <c r="AH95" s="301"/>
      <c r="AI95" s="301"/>
      <c r="AJ95" s="301"/>
      <c r="AK95" s="301"/>
      <c r="AL95" s="301"/>
      <c r="AM95" s="301"/>
      <c r="AN95" s="301"/>
      <c r="AO95" s="301"/>
      <c r="AP95" s="301"/>
      <c r="AQ95" s="302"/>
      <c r="AR95" s="344" t="s">
        <v>121</v>
      </c>
      <c r="AS95" s="345"/>
      <c r="AT95" s="345"/>
      <c r="AU95" s="345"/>
      <c r="AV95" s="345"/>
      <c r="AW95" s="345"/>
      <c r="AX95" s="345"/>
      <c r="AY95" s="346"/>
      <c r="AZ95" s="289" t="s">
        <v>7</v>
      </c>
      <c r="BA95" s="289"/>
      <c r="BB95" s="289"/>
      <c r="BC95" s="289"/>
      <c r="BD95" s="289"/>
      <c r="BE95" s="289"/>
      <c r="BF95" s="289"/>
      <c r="BG95" s="289"/>
      <c r="BH95" s="289"/>
      <c r="BI95" s="289"/>
      <c r="BJ95" s="289"/>
      <c r="BK95" s="289"/>
      <c r="BL95" s="289"/>
      <c r="BM95" s="289"/>
      <c r="BN95" s="289"/>
      <c r="BO95" s="289"/>
      <c r="BP95" s="289"/>
      <c r="BQ95" s="289"/>
      <c r="BR95" s="289"/>
      <c r="BS95" s="289"/>
      <c r="BT95" s="289"/>
      <c r="BU95" s="289"/>
      <c r="BV95" s="289"/>
      <c r="BW95" s="289"/>
      <c r="BX95" s="289"/>
      <c r="BY95" s="289"/>
      <c r="BZ95" s="289"/>
      <c r="CA95" s="289"/>
      <c r="CB95" s="289"/>
      <c r="CC95" s="289"/>
      <c r="CD95" s="289"/>
      <c r="CE95" s="289"/>
      <c r="CF95" s="289"/>
      <c r="CG95" s="289"/>
      <c r="CH95" s="289"/>
      <c r="CI95" s="289"/>
      <c r="CJ95" s="289"/>
      <c r="CK95" s="289"/>
      <c r="CL95" s="289"/>
      <c r="CM95" s="289"/>
      <c r="CN95" s="289"/>
      <c r="CO95" s="289"/>
      <c r="CP95" s="289"/>
      <c r="CQ95" s="289"/>
      <c r="CR95" s="289"/>
      <c r="CS95" s="289"/>
      <c r="CT95" s="289"/>
      <c r="CU95" s="289"/>
      <c r="CV95" s="301"/>
      <c r="CW95" s="301"/>
      <c r="CX95" s="301"/>
      <c r="CY95" s="301"/>
      <c r="CZ95" s="301"/>
      <c r="DA95" s="301"/>
      <c r="DB95" s="301"/>
      <c r="DC95" s="301"/>
      <c r="DD95" s="301"/>
      <c r="DE95" s="301"/>
      <c r="DF95" s="301"/>
      <c r="DG95" s="301"/>
      <c r="DH95" s="301"/>
      <c r="DI95" s="301"/>
      <c r="DJ95" s="301"/>
      <c r="DK95" s="301"/>
      <c r="DL95" s="301"/>
      <c r="DM95" s="301"/>
      <c r="DN95" s="301"/>
      <c r="DO95" s="301"/>
      <c r="DP95" s="301"/>
      <c r="DQ95" s="301"/>
      <c r="DR95" s="301"/>
      <c r="DS95" s="301"/>
    </row>
    <row r="96" spans="1:123" s="31" customFormat="1" ht="13.2" x14ac:dyDescent="0.25">
      <c r="A96" s="293" t="s">
        <v>140</v>
      </c>
      <c r="B96" s="293"/>
      <c r="C96" s="293"/>
      <c r="D96" s="293"/>
      <c r="E96" s="293"/>
      <c r="F96" s="293"/>
      <c r="G96" s="293"/>
      <c r="H96" s="293"/>
      <c r="I96" s="293"/>
      <c r="J96" s="293"/>
      <c r="K96" s="293"/>
      <c r="L96" s="293"/>
      <c r="M96" s="293"/>
      <c r="N96" s="294"/>
      <c r="O96" s="295" t="s">
        <v>141</v>
      </c>
      <c r="P96" s="293"/>
      <c r="Q96" s="293"/>
      <c r="R96" s="293"/>
      <c r="S96" s="294"/>
      <c r="T96" s="247" t="s">
        <v>122</v>
      </c>
      <c r="U96" s="247"/>
      <c r="V96" s="247"/>
      <c r="W96" s="247"/>
      <c r="X96" s="247"/>
      <c r="Y96" s="247"/>
      <c r="Z96" s="247"/>
      <c r="AA96" s="247"/>
      <c r="AB96" s="247"/>
      <c r="AC96" s="247"/>
      <c r="AD96" s="247"/>
      <c r="AE96" s="247"/>
      <c r="AF96" s="247"/>
      <c r="AG96" s="247"/>
      <c r="AH96" s="247"/>
      <c r="AI96" s="247"/>
      <c r="AJ96" s="247"/>
      <c r="AK96" s="247"/>
      <c r="AL96" s="247"/>
      <c r="AM96" s="247"/>
      <c r="AN96" s="247"/>
      <c r="AO96" s="247"/>
      <c r="AP96" s="247"/>
      <c r="AQ96" s="296"/>
      <c r="AR96" s="295" t="s">
        <v>142</v>
      </c>
      <c r="AS96" s="293"/>
      <c r="AT96" s="293"/>
      <c r="AU96" s="293"/>
      <c r="AV96" s="293"/>
      <c r="AW96" s="293"/>
      <c r="AX96" s="293"/>
      <c r="AY96" s="294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1" t="s">
        <v>124</v>
      </c>
      <c r="BL96" s="297"/>
      <c r="BM96" s="297"/>
      <c r="BN96" s="297"/>
      <c r="BO96" s="42" t="s">
        <v>125</v>
      </c>
      <c r="BP96" s="40"/>
      <c r="BQ96" s="40"/>
      <c r="BR96" s="40"/>
      <c r="BS96" s="40"/>
      <c r="BT96" s="40"/>
      <c r="BU96" s="40"/>
      <c r="BV96" s="40"/>
      <c r="BW96" s="43"/>
      <c r="BX96" s="44"/>
      <c r="BY96" s="40"/>
      <c r="BZ96" s="40"/>
      <c r="CA96" s="40"/>
      <c r="CB96" s="40"/>
      <c r="CC96" s="40"/>
      <c r="CD96" s="40"/>
      <c r="CE96" s="40"/>
      <c r="CF96" s="40"/>
      <c r="CG96" s="40"/>
      <c r="CH96" s="40"/>
      <c r="CI96" s="41" t="s">
        <v>124</v>
      </c>
      <c r="CJ96" s="297"/>
      <c r="CK96" s="297"/>
      <c r="CL96" s="297"/>
      <c r="CM96" s="42" t="s">
        <v>125</v>
      </c>
      <c r="CN96" s="40"/>
      <c r="CO96" s="40"/>
      <c r="CP96" s="40"/>
      <c r="CQ96" s="40"/>
      <c r="CR96" s="40"/>
      <c r="CS96" s="40"/>
      <c r="CT96" s="40"/>
      <c r="CU96" s="43"/>
      <c r="CV96" s="40"/>
      <c r="CW96" s="40"/>
      <c r="CX96" s="40"/>
      <c r="CY96" s="40"/>
      <c r="CZ96" s="40"/>
      <c r="DA96" s="40"/>
      <c r="DB96" s="40"/>
      <c r="DC96" s="40"/>
      <c r="DD96" s="40"/>
      <c r="DE96" s="40"/>
      <c r="DF96" s="40"/>
      <c r="DG96" s="41" t="s">
        <v>124</v>
      </c>
      <c r="DH96" s="297"/>
      <c r="DI96" s="297"/>
      <c r="DJ96" s="297"/>
      <c r="DK96" s="42" t="s">
        <v>125</v>
      </c>
      <c r="DL96" s="40"/>
      <c r="DM96" s="40"/>
      <c r="DN96" s="40"/>
      <c r="DO96" s="40"/>
      <c r="DP96" s="40"/>
      <c r="DQ96" s="40"/>
      <c r="DR96" s="40"/>
      <c r="DS96" s="40"/>
    </row>
    <row r="97" spans="1:123" s="31" customFormat="1" ht="12.75" customHeight="1" x14ac:dyDescent="0.25">
      <c r="A97" s="293"/>
      <c r="B97" s="293"/>
      <c r="C97" s="293"/>
      <c r="D97" s="293"/>
      <c r="E97" s="293"/>
      <c r="F97" s="293"/>
      <c r="G97" s="293"/>
      <c r="H97" s="293"/>
      <c r="I97" s="293"/>
      <c r="J97" s="293"/>
      <c r="K97" s="293"/>
      <c r="L97" s="293"/>
      <c r="M97" s="293"/>
      <c r="N97" s="294"/>
      <c r="O97" s="295"/>
      <c r="P97" s="293"/>
      <c r="Q97" s="293"/>
      <c r="R97" s="293"/>
      <c r="S97" s="294"/>
      <c r="T97" s="210"/>
      <c r="U97" s="210"/>
      <c r="V97" s="210"/>
      <c r="W97" s="210"/>
      <c r="X97" s="210"/>
      <c r="Y97" s="210"/>
      <c r="Z97" s="210"/>
      <c r="AA97" s="210"/>
      <c r="AB97" s="210"/>
      <c r="AC97" s="210"/>
      <c r="AD97" s="210"/>
      <c r="AE97" s="210"/>
      <c r="AF97" s="210"/>
      <c r="AG97" s="210"/>
      <c r="AH97" s="210"/>
      <c r="AI97" s="210"/>
      <c r="AJ97" s="210"/>
      <c r="AK97" s="210"/>
      <c r="AL97" s="210"/>
      <c r="AM97" s="210"/>
      <c r="AN97" s="210"/>
      <c r="AO97" s="210"/>
      <c r="AP97" s="210"/>
      <c r="AQ97" s="292"/>
      <c r="AR97" s="295" t="s">
        <v>143</v>
      </c>
      <c r="AS97" s="293"/>
      <c r="AT97" s="293"/>
      <c r="AU97" s="293"/>
      <c r="AV97" s="293"/>
      <c r="AW97" s="293"/>
      <c r="AX97" s="293"/>
      <c r="AY97" s="294"/>
      <c r="AZ97" s="210" t="s">
        <v>127</v>
      </c>
      <c r="BA97" s="210"/>
      <c r="BB97" s="210"/>
      <c r="BC97" s="210"/>
      <c r="BD97" s="210"/>
      <c r="BE97" s="210"/>
      <c r="BF97" s="210"/>
      <c r="BG97" s="210"/>
      <c r="BH97" s="210"/>
      <c r="BI97" s="210"/>
      <c r="BJ97" s="210"/>
      <c r="BK97" s="210"/>
      <c r="BL97" s="210"/>
      <c r="BM97" s="210"/>
      <c r="BN97" s="210"/>
      <c r="BO97" s="210"/>
      <c r="BP97" s="210"/>
      <c r="BQ97" s="210"/>
      <c r="BR97" s="210"/>
      <c r="BS97" s="210"/>
      <c r="BT97" s="210"/>
      <c r="BU97" s="210"/>
      <c r="BV97" s="210"/>
      <c r="BW97" s="292"/>
      <c r="BX97" s="291" t="s">
        <v>128</v>
      </c>
      <c r="BY97" s="210"/>
      <c r="BZ97" s="210"/>
      <c r="CA97" s="210"/>
      <c r="CB97" s="210"/>
      <c r="CC97" s="210"/>
      <c r="CD97" s="210"/>
      <c r="CE97" s="210"/>
      <c r="CF97" s="210"/>
      <c r="CG97" s="210"/>
      <c r="CH97" s="210"/>
      <c r="CI97" s="210"/>
      <c r="CJ97" s="210"/>
      <c r="CK97" s="210"/>
      <c r="CL97" s="210"/>
      <c r="CM97" s="210"/>
      <c r="CN97" s="210"/>
      <c r="CO97" s="210"/>
      <c r="CP97" s="210"/>
      <c r="CQ97" s="210"/>
      <c r="CR97" s="210"/>
      <c r="CS97" s="210"/>
      <c r="CT97" s="210"/>
      <c r="CU97" s="292"/>
      <c r="CV97" s="210" t="s">
        <v>129</v>
      </c>
      <c r="CW97" s="210"/>
      <c r="CX97" s="210"/>
      <c r="CY97" s="210"/>
      <c r="CZ97" s="210"/>
      <c r="DA97" s="210"/>
      <c r="DB97" s="210"/>
      <c r="DC97" s="210"/>
      <c r="DD97" s="210"/>
      <c r="DE97" s="210"/>
      <c r="DF97" s="210"/>
      <c r="DG97" s="210"/>
      <c r="DH97" s="210"/>
      <c r="DI97" s="210"/>
      <c r="DJ97" s="210"/>
      <c r="DK97" s="210"/>
      <c r="DL97" s="210"/>
      <c r="DM97" s="247"/>
      <c r="DN97" s="247"/>
      <c r="DO97" s="247"/>
      <c r="DP97" s="247"/>
      <c r="DQ97" s="247"/>
      <c r="DR97" s="247"/>
      <c r="DS97" s="247"/>
    </row>
    <row r="98" spans="1:123" s="31" customFormat="1" ht="12.75" customHeight="1" x14ac:dyDescent="0.25">
      <c r="A98" s="293"/>
      <c r="B98" s="293"/>
      <c r="C98" s="293"/>
      <c r="D98" s="293"/>
      <c r="E98" s="293"/>
      <c r="F98" s="293"/>
      <c r="G98" s="293"/>
      <c r="H98" s="293"/>
      <c r="I98" s="293"/>
      <c r="J98" s="293"/>
      <c r="K98" s="293"/>
      <c r="L98" s="293"/>
      <c r="M98" s="293"/>
      <c r="N98" s="294"/>
      <c r="O98" s="295"/>
      <c r="P98" s="293"/>
      <c r="Q98" s="293"/>
      <c r="R98" s="293"/>
      <c r="S98" s="294"/>
      <c r="T98" s="301" t="s">
        <v>130</v>
      </c>
      <c r="U98" s="301"/>
      <c r="V98" s="301"/>
      <c r="W98" s="301"/>
      <c r="X98" s="301"/>
      <c r="Y98" s="301"/>
      <c r="Z98" s="300" t="s">
        <v>131</v>
      </c>
      <c r="AA98" s="301"/>
      <c r="AB98" s="301"/>
      <c r="AC98" s="301"/>
      <c r="AD98" s="301"/>
      <c r="AE98" s="302"/>
      <c r="AF98" s="300" t="s">
        <v>132</v>
      </c>
      <c r="AG98" s="301"/>
      <c r="AH98" s="301"/>
      <c r="AI98" s="301"/>
      <c r="AJ98" s="301"/>
      <c r="AK98" s="302"/>
      <c r="AL98" s="300" t="s">
        <v>133</v>
      </c>
      <c r="AM98" s="301"/>
      <c r="AN98" s="301"/>
      <c r="AO98" s="301"/>
      <c r="AP98" s="301"/>
      <c r="AQ98" s="302"/>
      <c r="AR98" s="295" t="s">
        <v>126</v>
      </c>
      <c r="AS98" s="293"/>
      <c r="AT98" s="293"/>
      <c r="AU98" s="293"/>
      <c r="AV98" s="293"/>
      <c r="AW98" s="293"/>
      <c r="AX98" s="293"/>
      <c r="AY98" s="294"/>
      <c r="AZ98" s="300" t="s">
        <v>32</v>
      </c>
      <c r="BA98" s="301"/>
      <c r="BB98" s="301"/>
      <c r="BC98" s="301"/>
      <c r="BD98" s="301"/>
      <c r="BE98" s="301"/>
      <c r="BF98" s="301"/>
      <c r="BG98" s="301"/>
      <c r="BH98" s="301"/>
      <c r="BI98" s="301"/>
      <c r="BJ98" s="301"/>
      <c r="BK98" s="301"/>
      <c r="BL98" s="301"/>
      <c r="BM98" s="301"/>
      <c r="BN98" s="301"/>
      <c r="BO98" s="301"/>
      <c r="BP98" s="301"/>
      <c r="BQ98" s="301"/>
      <c r="BR98" s="301"/>
      <c r="BS98" s="301"/>
      <c r="BT98" s="301"/>
      <c r="BU98" s="301"/>
      <c r="BV98" s="301"/>
      <c r="BW98" s="302"/>
      <c r="BX98" s="300" t="s">
        <v>32</v>
      </c>
      <c r="BY98" s="301"/>
      <c r="BZ98" s="301"/>
      <c r="CA98" s="301"/>
      <c r="CB98" s="301"/>
      <c r="CC98" s="301"/>
      <c r="CD98" s="301"/>
      <c r="CE98" s="301"/>
      <c r="CF98" s="301"/>
      <c r="CG98" s="301"/>
      <c r="CH98" s="301"/>
      <c r="CI98" s="301"/>
      <c r="CJ98" s="301"/>
      <c r="CK98" s="301"/>
      <c r="CL98" s="301"/>
      <c r="CM98" s="301"/>
      <c r="CN98" s="301"/>
      <c r="CO98" s="301"/>
      <c r="CP98" s="301"/>
      <c r="CQ98" s="301"/>
      <c r="CR98" s="301"/>
      <c r="CS98" s="301"/>
      <c r="CT98" s="301"/>
      <c r="CU98" s="302"/>
      <c r="CV98" s="300" t="s">
        <v>32</v>
      </c>
      <c r="CW98" s="301"/>
      <c r="CX98" s="301"/>
      <c r="CY98" s="301"/>
      <c r="CZ98" s="301"/>
      <c r="DA98" s="301"/>
      <c r="DB98" s="301"/>
      <c r="DC98" s="301"/>
      <c r="DD98" s="301"/>
      <c r="DE98" s="301"/>
      <c r="DF98" s="301"/>
      <c r="DG98" s="301"/>
      <c r="DH98" s="301"/>
      <c r="DI98" s="301"/>
      <c r="DJ98" s="301"/>
      <c r="DK98" s="301"/>
      <c r="DL98" s="301"/>
      <c r="DM98" s="301"/>
      <c r="DN98" s="301"/>
      <c r="DO98" s="301"/>
      <c r="DP98" s="301"/>
      <c r="DQ98" s="301"/>
      <c r="DR98" s="301"/>
      <c r="DS98" s="302"/>
    </row>
    <row r="99" spans="1:123" s="31" customFormat="1" ht="13.2" x14ac:dyDescent="0.25">
      <c r="A99" s="293"/>
      <c r="B99" s="293"/>
      <c r="C99" s="293"/>
      <c r="D99" s="293"/>
      <c r="E99" s="293"/>
      <c r="F99" s="293"/>
      <c r="G99" s="293"/>
      <c r="H99" s="293"/>
      <c r="I99" s="293"/>
      <c r="J99" s="293"/>
      <c r="K99" s="293"/>
      <c r="L99" s="293"/>
      <c r="M99" s="293"/>
      <c r="N99" s="294"/>
      <c r="O99" s="295"/>
      <c r="P99" s="293"/>
      <c r="Q99" s="293"/>
      <c r="R99" s="293"/>
      <c r="S99" s="294"/>
      <c r="T99" s="247"/>
      <c r="U99" s="247"/>
      <c r="V99" s="247"/>
      <c r="W99" s="247"/>
      <c r="X99" s="247"/>
      <c r="Y99" s="247"/>
      <c r="Z99" s="303" t="s">
        <v>134</v>
      </c>
      <c r="AA99" s="247"/>
      <c r="AB99" s="247"/>
      <c r="AC99" s="247"/>
      <c r="AD99" s="247"/>
      <c r="AE99" s="296"/>
      <c r="AF99" s="303" t="s">
        <v>135</v>
      </c>
      <c r="AG99" s="247"/>
      <c r="AH99" s="247"/>
      <c r="AI99" s="247"/>
      <c r="AJ99" s="247"/>
      <c r="AK99" s="296"/>
      <c r="AL99" s="303" t="s">
        <v>144</v>
      </c>
      <c r="AM99" s="247"/>
      <c r="AN99" s="247"/>
      <c r="AO99" s="247"/>
      <c r="AP99" s="247"/>
      <c r="AQ99" s="296"/>
      <c r="AR99" s="293"/>
      <c r="AS99" s="293"/>
      <c r="AT99" s="293"/>
      <c r="AU99" s="293"/>
      <c r="AV99" s="293"/>
      <c r="AW99" s="293"/>
      <c r="AX99" s="293"/>
      <c r="AY99" s="294"/>
      <c r="AZ99" s="303"/>
      <c r="BA99" s="247"/>
      <c r="BB99" s="247"/>
      <c r="BC99" s="247"/>
      <c r="BD99" s="247"/>
      <c r="BE99" s="247"/>
      <c r="BF99" s="247"/>
      <c r="BG99" s="247"/>
      <c r="BH99" s="247"/>
      <c r="BI99" s="247"/>
      <c r="BJ99" s="247"/>
      <c r="BK99" s="247"/>
      <c r="BL99" s="247"/>
      <c r="BM99" s="247"/>
      <c r="BN99" s="247"/>
      <c r="BO99" s="247"/>
      <c r="BP99" s="247"/>
      <c r="BQ99" s="247"/>
      <c r="BR99" s="247"/>
      <c r="BS99" s="247"/>
      <c r="BT99" s="247"/>
      <c r="BU99" s="247"/>
      <c r="BV99" s="247"/>
      <c r="BW99" s="296"/>
      <c r="BX99" s="303"/>
      <c r="BY99" s="247"/>
      <c r="BZ99" s="247"/>
      <c r="CA99" s="247"/>
      <c r="CB99" s="247"/>
      <c r="CC99" s="247"/>
      <c r="CD99" s="247"/>
      <c r="CE99" s="247"/>
      <c r="CF99" s="247"/>
      <c r="CG99" s="247"/>
      <c r="CH99" s="247"/>
      <c r="CI99" s="247"/>
      <c r="CJ99" s="247"/>
      <c r="CK99" s="247"/>
      <c r="CL99" s="247"/>
      <c r="CM99" s="247"/>
      <c r="CN99" s="247"/>
      <c r="CO99" s="247"/>
      <c r="CP99" s="247"/>
      <c r="CQ99" s="247"/>
      <c r="CR99" s="247"/>
      <c r="CS99" s="247"/>
      <c r="CT99" s="247"/>
      <c r="CU99" s="296"/>
      <c r="CV99" s="303"/>
      <c r="CW99" s="247"/>
      <c r="CX99" s="247"/>
      <c r="CY99" s="247"/>
      <c r="CZ99" s="247"/>
      <c r="DA99" s="247"/>
      <c r="DB99" s="247"/>
      <c r="DC99" s="247"/>
      <c r="DD99" s="247"/>
      <c r="DE99" s="247"/>
      <c r="DF99" s="247"/>
      <c r="DG99" s="247"/>
      <c r="DH99" s="247"/>
      <c r="DI99" s="247"/>
      <c r="DJ99" s="247"/>
      <c r="DK99" s="247"/>
      <c r="DL99" s="247"/>
      <c r="DM99" s="247"/>
      <c r="DN99" s="247"/>
      <c r="DO99" s="247"/>
      <c r="DP99" s="247"/>
      <c r="DQ99" s="247"/>
      <c r="DR99" s="247"/>
      <c r="DS99" s="296"/>
    </row>
    <row r="100" spans="1:123" s="31" customFormat="1" ht="13.2" x14ac:dyDescent="0.25">
      <c r="A100" s="308"/>
      <c r="B100" s="308"/>
      <c r="C100" s="308"/>
      <c r="D100" s="308"/>
      <c r="E100" s="308"/>
      <c r="F100" s="308"/>
      <c r="G100" s="308"/>
      <c r="H100" s="308"/>
      <c r="I100" s="308"/>
      <c r="J100" s="308"/>
      <c r="K100" s="308"/>
      <c r="L100" s="308"/>
      <c r="M100" s="308"/>
      <c r="N100" s="347"/>
      <c r="O100" s="348"/>
      <c r="P100" s="308"/>
      <c r="Q100" s="308"/>
      <c r="R100" s="308"/>
      <c r="S100" s="347"/>
      <c r="T100" s="210"/>
      <c r="U100" s="210"/>
      <c r="V100" s="210"/>
      <c r="W100" s="210"/>
      <c r="X100" s="210"/>
      <c r="Y100" s="210"/>
      <c r="Z100" s="291"/>
      <c r="AA100" s="210"/>
      <c r="AB100" s="210"/>
      <c r="AC100" s="210"/>
      <c r="AD100" s="210"/>
      <c r="AE100" s="292"/>
      <c r="AF100" s="291"/>
      <c r="AG100" s="210"/>
      <c r="AH100" s="210"/>
      <c r="AI100" s="210"/>
      <c r="AJ100" s="210"/>
      <c r="AK100" s="292"/>
      <c r="AL100" s="291" t="s">
        <v>145</v>
      </c>
      <c r="AM100" s="210"/>
      <c r="AN100" s="210"/>
      <c r="AO100" s="210"/>
      <c r="AP100" s="210"/>
      <c r="AQ100" s="292"/>
      <c r="AR100" s="308"/>
      <c r="AS100" s="308"/>
      <c r="AT100" s="308"/>
      <c r="AU100" s="308"/>
      <c r="AV100" s="308"/>
      <c r="AW100" s="308"/>
      <c r="AX100" s="308"/>
      <c r="AY100" s="347"/>
      <c r="AZ100" s="291"/>
      <c r="BA100" s="210"/>
      <c r="BB100" s="210"/>
      <c r="BC100" s="210"/>
      <c r="BD100" s="210"/>
      <c r="BE100" s="210"/>
      <c r="BF100" s="210"/>
      <c r="BG100" s="210"/>
      <c r="BH100" s="210"/>
      <c r="BI100" s="210"/>
      <c r="BJ100" s="210"/>
      <c r="BK100" s="210"/>
      <c r="BL100" s="210"/>
      <c r="BM100" s="210"/>
      <c r="BN100" s="210"/>
      <c r="BO100" s="210"/>
      <c r="BP100" s="210"/>
      <c r="BQ100" s="210"/>
      <c r="BR100" s="210"/>
      <c r="BS100" s="210"/>
      <c r="BT100" s="210"/>
      <c r="BU100" s="210"/>
      <c r="BV100" s="210"/>
      <c r="BW100" s="292"/>
      <c r="BX100" s="291"/>
      <c r="BY100" s="210"/>
      <c r="BZ100" s="210"/>
      <c r="CA100" s="210"/>
      <c r="CB100" s="210"/>
      <c r="CC100" s="210"/>
      <c r="CD100" s="210"/>
      <c r="CE100" s="210"/>
      <c r="CF100" s="210"/>
      <c r="CG100" s="210"/>
      <c r="CH100" s="210"/>
      <c r="CI100" s="210"/>
      <c r="CJ100" s="210"/>
      <c r="CK100" s="210"/>
      <c r="CL100" s="210"/>
      <c r="CM100" s="210"/>
      <c r="CN100" s="210"/>
      <c r="CO100" s="210"/>
      <c r="CP100" s="210"/>
      <c r="CQ100" s="210"/>
      <c r="CR100" s="210"/>
      <c r="CS100" s="210"/>
      <c r="CT100" s="210"/>
      <c r="CU100" s="292"/>
      <c r="CV100" s="291"/>
      <c r="CW100" s="210"/>
      <c r="CX100" s="210"/>
      <c r="CY100" s="210"/>
      <c r="CZ100" s="210"/>
      <c r="DA100" s="210"/>
      <c r="DB100" s="210"/>
      <c r="DC100" s="210"/>
      <c r="DD100" s="210"/>
      <c r="DE100" s="210"/>
      <c r="DF100" s="210"/>
      <c r="DG100" s="210"/>
      <c r="DH100" s="210"/>
      <c r="DI100" s="210"/>
      <c r="DJ100" s="210"/>
      <c r="DK100" s="210"/>
      <c r="DL100" s="210"/>
      <c r="DM100" s="210"/>
      <c r="DN100" s="210"/>
      <c r="DO100" s="210"/>
      <c r="DP100" s="210"/>
      <c r="DQ100" s="210"/>
      <c r="DR100" s="210"/>
      <c r="DS100" s="292"/>
    </row>
    <row r="101" spans="1:123" s="31" customFormat="1" ht="13.8" thickBot="1" x14ac:dyDescent="0.3">
      <c r="A101" s="327">
        <v>1</v>
      </c>
      <c r="B101" s="327"/>
      <c r="C101" s="327"/>
      <c r="D101" s="327"/>
      <c r="E101" s="327"/>
      <c r="F101" s="327"/>
      <c r="G101" s="327"/>
      <c r="H101" s="327"/>
      <c r="I101" s="327"/>
      <c r="J101" s="327"/>
      <c r="K101" s="327"/>
      <c r="L101" s="327"/>
      <c r="M101" s="327"/>
      <c r="N101" s="328"/>
      <c r="O101" s="344">
        <v>2</v>
      </c>
      <c r="P101" s="345"/>
      <c r="Q101" s="345"/>
      <c r="R101" s="345"/>
      <c r="S101" s="346"/>
      <c r="T101" s="301">
        <v>3</v>
      </c>
      <c r="U101" s="301"/>
      <c r="V101" s="301"/>
      <c r="W101" s="301"/>
      <c r="X101" s="301"/>
      <c r="Y101" s="301"/>
      <c r="Z101" s="316">
        <v>4</v>
      </c>
      <c r="AA101" s="316"/>
      <c r="AB101" s="316"/>
      <c r="AC101" s="316"/>
      <c r="AD101" s="316"/>
      <c r="AE101" s="316"/>
      <c r="AF101" s="316">
        <v>5</v>
      </c>
      <c r="AG101" s="316"/>
      <c r="AH101" s="316"/>
      <c r="AI101" s="316"/>
      <c r="AJ101" s="316"/>
      <c r="AK101" s="316"/>
      <c r="AL101" s="316">
        <v>6</v>
      </c>
      <c r="AM101" s="316"/>
      <c r="AN101" s="316"/>
      <c r="AO101" s="316"/>
      <c r="AP101" s="316"/>
      <c r="AQ101" s="316"/>
      <c r="AR101" s="316">
        <v>7</v>
      </c>
      <c r="AS101" s="316"/>
      <c r="AT101" s="316"/>
      <c r="AU101" s="316"/>
      <c r="AV101" s="316"/>
      <c r="AW101" s="316"/>
      <c r="AX101" s="316"/>
      <c r="AY101" s="316"/>
      <c r="AZ101" s="335">
        <v>8</v>
      </c>
      <c r="BA101" s="336"/>
      <c r="BB101" s="336"/>
      <c r="BC101" s="336"/>
      <c r="BD101" s="336"/>
      <c r="BE101" s="336"/>
      <c r="BF101" s="336"/>
      <c r="BG101" s="336"/>
      <c r="BH101" s="336"/>
      <c r="BI101" s="336"/>
      <c r="BJ101" s="336"/>
      <c r="BK101" s="336"/>
      <c r="BL101" s="336"/>
      <c r="BM101" s="336"/>
      <c r="BN101" s="336"/>
      <c r="BO101" s="336"/>
      <c r="BP101" s="336"/>
      <c r="BQ101" s="336"/>
      <c r="BR101" s="336"/>
      <c r="BS101" s="336"/>
      <c r="BT101" s="336"/>
      <c r="BU101" s="336"/>
      <c r="BV101" s="336"/>
      <c r="BW101" s="337"/>
      <c r="BX101" s="335">
        <v>9</v>
      </c>
      <c r="BY101" s="336"/>
      <c r="BZ101" s="336"/>
      <c r="CA101" s="336"/>
      <c r="CB101" s="336"/>
      <c r="CC101" s="336"/>
      <c r="CD101" s="336"/>
      <c r="CE101" s="336"/>
      <c r="CF101" s="336"/>
      <c r="CG101" s="336"/>
      <c r="CH101" s="336"/>
      <c r="CI101" s="336"/>
      <c r="CJ101" s="336"/>
      <c r="CK101" s="336"/>
      <c r="CL101" s="336"/>
      <c r="CM101" s="336"/>
      <c r="CN101" s="336"/>
      <c r="CO101" s="336"/>
      <c r="CP101" s="336"/>
      <c r="CQ101" s="336"/>
      <c r="CR101" s="336"/>
      <c r="CS101" s="336"/>
      <c r="CT101" s="336"/>
      <c r="CU101" s="337"/>
      <c r="CV101" s="335">
        <v>10</v>
      </c>
      <c r="CW101" s="336"/>
      <c r="CX101" s="336"/>
      <c r="CY101" s="336"/>
      <c r="CZ101" s="336"/>
      <c r="DA101" s="336"/>
      <c r="DB101" s="336"/>
      <c r="DC101" s="336"/>
      <c r="DD101" s="336"/>
      <c r="DE101" s="336"/>
      <c r="DF101" s="336"/>
      <c r="DG101" s="336"/>
      <c r="DH101" s="336"/>
      <c r="DI101" s="336"/>
      <c r="DJ101" s="336"/>
      <c r="DK101" s="336"/>
      <c r="DL101" s="336"/>
      <c r="DM101" s="336"/>
      <c r="DN101" s="336"/>
      <c r="DO101" s="336"/>
      <c r="DP101" s="336"/>
      <c r="DQ101" s="336"/>
      <c r="DR101" s="336"/>
      <c r="DS101" s="337"/>
    </row>
    <row r="102" spans="1:123" s="31" customFormat="1" ht="13.2" x14ac:dyDescent="0.25">
      <c r="A102" s="327"/>
      <c r="B102" s="327"/>
      <c r="C102" s="327"/>
      <c r="D102" s="327"/>
      <c r="E102" s="327"/>
      <c r="F102" s="327"/>
      <c r="G102" s="327"/>
      <c r="H102" s="327"/>
      <c r="I102" s="327"/>
      <c r="J102" s="327"/>
      <c r="K102" s="327"/>
      <c r="L102" s="327"/>
      <c r="M102" s="327"/>
      <c r="N102" s="327"/>
      <c r="O102" s="310"/>
      <c r="P102" s="311"/>
      <c r="Q102" s="311"/>
      <c r="R102" s="311"/>
      <c r="S102" s="338"/>
      <c r="T102" s="339"/>
      <c r="U102" s="339"/>
      <c r="V102" s="339"/>
      <c r="W102" s="339"/>
      <c r="X102" s="339"/>
      <c r="Y102" s="339"/>
      <c r="Z102" s="340"/>
      <c r="AA102" s="340"/>
      <c r="AB102" s="340"/>
      <c r="AC102" s="340"/>
      <c r="AD102" s="340"/>
      <c r="AE102" s="340"/>
      <c r="AF102" s="340"/>
      <c r="AG102" s="340"/>
      <c r="AH102" s="340"/>
      <c r="AI102" s="340"/>
      <c r="AJ102" s="340"/>
      <c r="AK102" s="340"/>
      <c r="AL102" s="340"/>
      <c r="AM102" s="340"/>
      <c r="AN102" s="340"/>
      <c r="AO102" s="340"/>
      <c r="AP102" s="340"/>
      <c r="AQ102" s="341"/>
      <c r="AR102" s="340"/>
      <c r="AS102" s="340"/>
      <c r="AT102" s="340"/>
      <c r="AU102" s="340"/>
      <c r="AV102" s="340"/>
      <c r="AW102" s="340"/>
      <c r="AX102" s="340"/>
      <c r="AY102" s="341"/>
      <c r="AZ102" s="338"/>
      <c r="BA102" s="342"/>
      <c r="BB102" s="342"/>
      <c r="BC102" s="342"/>
      <c r="BD102" s="342"/>
      <c r="BE102" s="342"/>
      <c r="BF102" s="342"/>
      <c r="BG102" s="342"/>
      <c r="BH102" s="342"/>
      <c r="BI102" s="342"/>
      <c r="BJ102" s="342"/>
      <c r="BK102" s="342"/>
      <c r="BL102" s="342"/>
      <c r="BM102" s="342"/>
      <c r="BN102" s="342"/>
      <c r="BO102" s="342"/>
      <c r="BP102" s="342"/>
      <c r="BQ102" s="342"/>
      <c r="BR102" s="342"/>
      <c r="BS102" s="342"/>
      <c r="BT102" s="342"/>
      <c r="BU102" s="342"/>
      <c r="BV102" s="342"/>
      <c r="BW102" s="343"/>
      <c r="BX102" s="338"/>
      <c r="BY102" s="342"/>
      <c r="BZ102" s="342"/>
      <c r="CA102" s="342"/>
      <c r="CB102" s="342"/>
      <c r="CC102" s="342"/>
      <c r="CD102" s="342"/>
      <c r="CE102" s="342"/>
      <c r="CF102" s="342"/>
      <c r="CG102" s="342"/>
      <c r="CH102" s="342"/>
      <c r="CI102" s="342"/>
      <c r="CJ102" s="342"/>
      <c r="CK102" s="342"/>
      <c r="CL102" s="342"/>
      <c r="CM102" s="342"/>
      <c r="CN102" s="342"/>
      <c r="CO102" s="342"/>
      <c r="CP102" s="342"/>
      <c r="CQ102" s="342"/>
      <c r="CR102" s="342"/>
      <c r="CS102" s="342"/>
      <c r="CT102" s="342"/>
      <c r="CU102" s="343"/>
      <c r="CV102" s="338"/>
      <c r="CW102" s="342"/>
      <c r="CX102" s="342"/>
      <c r="CY102" s="342"/>
      <c r="CZ102" s="342"/>
      <c r="DA102" s="342"/>
      <c r="DB102" s="342"/>
      <c r="DC102" s="342"/>
      <c r="DD102" s="342"/>
      <c r="DE102" s="342"/>
      <c r="DF102" s="342"/>
      <c r="DG102" s="342"/>
      <c r="DH102" s="342"/>
      <c r="DI102" s="342"/>
      <c r="DJ102" s="342"/>
      <c r="DK102" s="342"/>
      <c r="DL102" s="342"/>
      <c r="DM102" s="342"/>
      <c r="DN102" s="342"/>
      <c r="DO102" s="342"/>
      <c r="DP102" s="342"/>
      <c r="DQ102" s="342"/>
      <c r="DR102" s="342"/>
      <c r="DS102" s="343"/>
    </row>
    <row r="103" spans="1:123" s="31" customFormat="1" ht="13.8" thickBot="1" x14ac:dyDescent="0.3">
      <c r="A103" s="327"/>
      <c r="B103" s="327"/>
      <c r="C103" s="327"/>
      <c r="D103" s="327"/>
      <c r="E103" s="327"/>
      <c r="F103" s="327"/>
      <c r="G103" s="327"/>
      <c r="H103" s="327"/>
      <c r="I103" s="327"/>
      <c r="J103" s="327"/>
      <c r="K103" s="327"/>
      <c r="L103" s="327"/>
      <c r="M103" s="327"/>
      <c r="N103" s="327"/>
      <c r="O103" s="287"/>
      <c r="P103" s="288"/>
      <c r="Q103" s="288"/>
      <c r="R103" s="288"/>
      <c r="S103" s="333"/>
      <c r="T103" s="334"/>
      <c r="U103" s="334"/>
      <c r="V103" s="334"/>
      <c r="W103" s="334"/>
      <c r="X103" s="334"/>
      <c r="Y103" s="334"/>
      <c r="Z103" s="334"/>
      <c r="AA103" s="334"/>
      <c r="AB103" s="334"/>
      <c r="AC103" s="334"/>
      <c r="AD103" s="334"/>
      <c r="AE103" s="334"/>
      <c r="AF103" s="334"/>
      <c r="AG103" s="334"/>
      <c r="AH103" s="334"/>
      <c r="AI103" s="334"/>
      <c r="AJ103" s="334"/>
      <c r="AK103" s="334"/>
      <c r="AL103" s="334"/>
      <c r="AM103" s="334"/>
      <c r="AN103" s="334"/>
      <c r="AO103" s="334"/>
      <c r="AP103" s="334"/>
      <c r="AQ103" s="334"/>
      <c r="AR103" s="334"/>
      <c r="AS103" s="334"/>
      <c r="AT103" s="334"/>
      <c r="AU103" s="334"/>
      <c r="AV103" s="334"/>
      <c r="AW103" s="334"/>
      <c r="AX103" s="334"/>
      <c r="AY103" s="334"/>
      <c r="AZ103" s="326"/>
      <c r="BA103" s="327"/>
      <c r="BB103" s="327"/>
      <c r="BC103" s="327"/>
      <c r="BD103" s="327"/>
      <c r="BE103" s="327"/>
      <c r="BF103" s="327"/>
      <c r="BG103" s="327"/>
      <c r="BH103" s="327"/>
      <c r="BI103" s="327"/>
      <c r="BJ103" s="327"/>
      <c r="BK103" s="327"/>
      <c r="BL103" s="327"/>
      <c r="BM103" s="327"/>
      <c r="BN103" s="327"/>
      <c r="BO103" s="327"/>
      <c r="BP103" s="327"/>
      <c r="BQ103" s="327"/>
      <c r="BR103" s="327"/>
      <c r="BS103" s="327"/>
      <c r="BT103" s="327"/>
      <c r="BU103" s="327"/>
      <c r="BV103" s="327"/>
      <c r="BW103" s="328"/>
      <c r="BX103" s="326"/>
      <c r="BY103" s="327"/>
      <c r="BZ103" s="327"/>
      <c r="CA103" s="327"/>
      <c r="CB103" s="327"/>
      <c r="CC103" s="327"/>
      <c r="CD103" s="327"/>
      <c r="CE103" s="327"/>
      <c r="CF103" s="327"/>
      <c r="CG103" s="327"/>
      <c r="CH103" s="327"/>
      <c r="CI103" s="327"/>
      <c r="CJ103" s="327"/>
      <c r="CK103" s="327"/>
      <c r="CL103" s="327"/>
      <c r="CM103" s="327"/>
      <c r="CN103" s="327"/>
      <c r="CO103" s="327"/>
      <c r="CP103" s="327"/>
      <c r="CQ103" s="327"/>
      <c r="CR103" s="327"/>
      <c r="CS103" s="327"/>
      <c r="CT103" s="327"/>
      <c r="CU103" s="328"/>
      <c r="CV103" s="326"/>
      <c r="CW103" s="327"/>
      <c r="CX103" s="327"/>
      <c r="CY103" s="327"/>
      <c r="CZ103" s="327"/>
      <c r="DA103" s="327"/>
      <c r="DB103" s="327"/>
      <c r="DC103" s="327"/>
      <c r="DD103" s="327"/>
      <c r="DE103" s="327"/>
      <c r="DF103" s="327"/>
      <c r="DG103" s="327"/>
      <c r="DH103" s="327"/>
      <c r="DI103" s="327"/>
      <c r="DJ103" s="327"/>
      <c r="DK103" s="327"/>
      <c r="DL103" s="327"/>
      <c r="DM103" s="327"/>
      <c r="DN103" s="327"/>
      <c r="DO103" s="327"/>
      <c r="DP103" s="327"/>
      <c r="DQ103" s="327"/>
      <c r="DR103" s="327"/>
      <c r="DS103" s="328"/>
    </row>
    <row r="104" spans="1:123" s="31" customFormat="1" ht="13.8" thickBot="1" x14ac:dyDescent="0.3">
      <c r="A104" s="321" t="s">
        <v>137</v>
      </c>
      <c r="B104" s="321"/>
      <c r="C104" s="321"/>
      <c r="D104" s="321"/>
      <c r="E104" s="321"/>
      <c r="F104" s="321"/>
      <c r="G104" s="321"/>
      <c r="H104" s="321"/>
      <c r="I104" s="321"/>
      <c r="J104" s="321"/>
      <c r="K104" s="321"/>
      <c r="L104" s="321"/>
      <c r="M104" s="321"/>
      <c r="N104" s="321"/>
      <c r="O104" s="321"/>
      <c r="P104" s="321"/>
      <c r="Q104" s="321"/>
      <c r="R104" s="321"/>
      <c r="S104" s="329"/>
      <c r="T104" s="330"/>
      <c r="U104" s="331"/>
      <c r="V104" s="331"/>
      <c r="W104" s="331"/>
      <c r="X104" s="331"/>
      <c r="Y104" s="331"/>
      <c r="Z104" s="331"/>
      <c r="AA104" s="331"/>
      <c r="AB104" s="331"/>
      <c r="AC104" s="331"/>
      <c r="AD104" s="331"/>
      <c r="AE104" s="331"/>
      <c r="AF104" s="331"/>
      <c r="AG104" s="331"/>
      <c r="AH104" s="331"/>
      <c r="AI104" s="331"/>
      <c r="AJ104" s="331"/>
      <c r="AK104" s="331"/>
      <c r="AL104" s="331"/>
      <c r="AM104" s="331"/>
      <c r="AN104" s="331"/>
      <c r="AO104" s="331"/>
      <c r="AP104" s="331"/>
      <c r="AQ104" s="331"/>
      <c r="AR104" s="331"/>
      <c r="AS104" s="331"/>
      <c r="AT104" s="331"/>
      <c r="AU104" s="331"/>
      <c r="AV104" s="331"/>
      <c r="AW104" s="331"/>
      <c r="AX104" s="331"/>
      <c r="AY104" s="332"/>
      <c r="AZ104" s="326"/>
      <c r="BA104" s="327"/>
      <c r="BB104" s="327"/>
      <c r="BC104" s="327"/>
      <c r="BD104" s="327"/>
      <c r="BE104" s="327"/>
      <c r="BF104" s="327"/>
      <c r="BG104" s="327"/>
      <c r="BH104" s="327"/>
      <c r="BI104" s="327"/>
      <c r="BJ104" s="327"/>
      <c r="BK104" s="327"/>
      <c r="BL104" s="327"/>
      <c r="BM104" s="327"/>
      <c r="BN104" s="327"/>
      <c r="BO104" s="327"/>
      <c r="BP104" s="327"/>
      <c r="BQ104" s="327"/>
      <c r="BR104" s="327"/>
      <c r="BS104" s="327"/>
      <c r="BT104" s="327"/>
      <c r="BU104" s="327"/>
      <c r="BV104" s="327"/>
      <c r="BW104" s="328"/>
      <c r="BX104" s="326"/>
      <c r="BY104" s="327"/>
      <c r="BZ104" s="327"/>
      <c r="CA104" s="327"/>
      <c r="CB104" s="327"/>
      <c r="CC104" s="327"/>
      <c r="CD104" s="327"/>
      <c r="CE104" s="327"/>
      <c r="CF104" s="327"/>
      <c r="CG104" s="327"/>
      <c r="CH104" s="327"/>
      <c r="CI104" s="327"/>
      <c r="CJ104" s="327"/>
      <c r="CK104" s="327"/>
      <c r="CL104" s="327"/>
      <c r="CM104" s="327"/>
      <c r="CN104" s="327"/>
      <c r="CO104" s="327"/>
      <c r="CP104" s="327"/>
      <c r="CQ104" s="327"/>
      <c r="CR104" s="327"/>
      <c r="CS104" s="327"/>
      <c r="CT104" s="327"/>
      <c r="CU104" s="328"/>
      <c r="CV104" s="326"/>
      <c r="CW104" s="327"/>
      <c r="CX104" s="327"/>
      <c r="CY104" s="327"/>
      <c r="CZ104" s="327"/>
      <c r="DA104" s="327"/>
      <c r="DB104" s="327"/>
      <c r="DC104" s="327"/>
      <c r="DD104" s="327"/>
      <c r="DE104" s="327"/>
      <c r="DF104" s="327"/>
      <c r="DG104" s="327"/>
      <c r="DH104" s="327"/>
      <c r="DI104" s="327"/>
      <c r="DJ104" s="327"/>
      <c r="DK104" s="327"/>
      <c r="DL104" s="327"/>
      <c r="DM104" s="327"/>
      <c r="DN104" s="327"/>
      <c r="DO104" s="327"/>
      <c r="DP104" s="327"/>
      <c r="DQ104" s="327"/>
      <c r="DR104" s="327"/>
      <c r="DS104" s="328"/>
    </row>
    <row r="105" spans="1:123" s="31" customFormat="1" ht="13.8" thickBot="1" x14ac:dyDescent="0.3">
      <c r="A105" s="321" t="s">
        <v>6</v>
      </c>
      <c r="B105" s="321"/>
      <c r="C105" s="321"/>
      <c r="D105" s="321"/>
      <c r="E105" s="321"/>
      <c r="F105" s="321"/>
      <c r="G105" s="321"/>
      <c r="H105" s="321"/>
      <c r="I105" s="321"/>
      <c r="J105" s="321"/>
      <c r="K105" s="321"/>
      <c r="L105" s="321"/>
      <c r="M105" s="321"/>
      <c r="N105" s="321"/>
      <c r="O105" s="321"/>
      <c r="P105" s="321"/>
      <c r="Q105" s="321"/>
      <c r="R105" s="321"/>
      <c r="S105" s="321"/>
      <c r="T105" s="321"/>
      <c r="U105" s="321"/>
      <c r="V105" s="321"/>
      <c r="W105" s="321"/>
      <c r="X105" s="321"/>
      <c r="Y105" s="321"/>
      <c r="Z105" s="321"/>
      <c r="AA105" s="321"/>
      <c r="AB105" s="321"/>
      <c r="AC105" s="321"/>
      <c r="AD105" s="321"/>
      <c r="AE105" s="321"/>
      <c r="AF105" s="321"/>
      <c r="AG105" s="321"/>
      <c r="AH105" s="321"/>
      <c r="AI105" s="321"/>
      <c r="AJ105" s="321"/>
      <c r="AK105" s="321"/>
      <c r="AL105" s="321"/>
      <c r="AM105" s="321"/>
      <c r="AN105" s="321"/>
      <c r="AO105" s="321"/>
      <c r="AP105" s="321"/>
      <c r="AQ105" s="321"/>
      <c r="AR105" s="321"/>
      <c r="AS105" s="321"/>
      <c r="AT105" s="321"/>
      <c r="AU105" s="321"/>
      <c r="AV105" s="321"/>
      <c r="AW105" s="321"/>
      <c r="AX105" s="321"/>
      <c r="AY105" s="321"/>
      <c r="AZ105" s="322"/>
      <c r="BA105" s="323"/>
      <c r="BB105" s="323"/>
      <c r="BC105" s="323"/>
      <c r="BD105" s="323"/>
      <c r="BE105" s="323"/>
      <c r="BF105" s="323"/>
      <c r="BG105" s="323"/>
      <c r="BH105" s="323"/>
      <c r="BI105" s="323"/>
      <c r="BJ105" s="323"/>
      <c r="BK105" s="323"/>
      <c r="BL105" s="323"/>
      <c r="BM105" s="323"/>
      <c r="BN105" s="323"/>
      <c r="BO105" s="323"/>
      <c r="BP105" s="323"/>
      <c r="BQ105" s="323"/>
      <c r="BR105" s="323"/>
      <c r="BS105" s="323"/>
      <c r="BT105" s="323"/>
      <c r="BU105" s="323"/>
      <c r="BV105" s="323"/>
      <c r="BW105" s="324"/>
      <c r="BX105" s="322"/>
      <c r="BY105" s="323"/>
      <c r="BZ105" s="323"/>
      <c r="CA105" s="323"/>
      <c r="CB105" s="323"/>
      <c r="CC105" s="323"/>
      <c r="CD105" s="323"/>
      <c r="CE105" s="323"/>
      <c r="CF105" s="323"/>
      <c r="CG105" s="323"/>
      <c r="CH105" s="323"/>
      <c r="CI105" s="323"/>
      <c r="CJ105" s="323"/>
      <c r="CK105" s="323"/>
      <c r="CL105" s="323"/>
      <c r="CM105" s="323"/>
      <c r="CN105" s="323"/>
      <c r="CO105" s="323"/>
      <c r="CP105" s="323"/>
      <c r="CQ105" s="323"/>
      <c r="CR105" s="323"/>
      <c r="CS105" s="323"/>
      <c r="CT105" s="323"/>
      <c r="CU105" s="324"/>
      <c r="CV105" s="322"/>
      <c r="CW105" s="323"/>
      <c r="CX105" s="323"/>
      <c r="CY105" s="323"/>
      <c r="CZ105" s="323"/>
      <c r="DA105" s="323"/>
      <c r="DB105" s="323"/>
      <c r="DC105" s="323"/>
      <c r="DD105" s="323"/>
      <c r="DE105" s="323"/>
      <c r="DF105" s="323"/>
      <c r="DG105" s="323"/>
      <c r="DH105" s="323"/>
      <c r="DI105" s="323"/>
      <c r="DJ105" s="323"/>
      <c r="DK105" s="323"/>
      <c r="DL105" s="323"/>
      <c r="DM105" s="323"/>
      <c r="DN105" s="323"/>
      <c r="DO105" s="323"/>
      <c r="DP105" s="323"/>
      <c r="DQ105" s="323"/>
      <c r="DR105" s="323"/>
      <c r="DS105" s="324"/>
    </row>
    <row r="107" spans="1:123" x14ac:dyDescent="0.3">
      <c r="A107" s="325" t="s">
        <v>154</v>
      </c>
      <c r="B107" s="325"/>
      <c r="C107" s="325"/>
      <c r="D107" s="325"/>
      <c r="E107" s="325"/>
      <c r="F107" s="325"/>
      <c r="G107" s="325"/>
      <c r="H107" s="325"/>
      <c r="I107" s="325"/>
      <c r="J107" s="325"/>
      <c r="K107" s="325"/>
      <c r="L107" s="325"/>
      <c r="M107" s="325"/>
      <c r="N107" s="325"/>
      <c r="O107" s="325"/>
      <c r="P107" s="325"/>
      <c r="Q107" s="325"/>
      <c r="R107" s="325"/>
      <c r="S107" s="325"/>
      <c r="T107" s="325"/>
      <c r="U107" s="325"/>
      <c r="V107" s="325"/>
      <c r="W107" s="325"/>
      <c r="X107" s="325"/>
      <c r="Y107" s="325"/>
      <c r="Z107" s="325"/>
      <c r="AA107" s="325"/>
      <c r="AB107" s="325"/>
      <c r="AC107" s="325"/>
      <c r="AD107" s="325"/>
      <c r="AE107" s="325"/>
      <c r="AF107" s="325"/>
      <c r="AG107" s="325"/>
      <c r="AH107" s="325"/>
      <c r="AI107" s="325"/>
      <c r="AJ107" s="325"/>
      <c r="AK107" s="325"/>
      <c r="AL107" s="325"/>
      <c r="AM107" s="325"/>
      <c r="AN107" s="325"/>
      <c r="AO107" s="325"/>
      <c r="AP107" s="325"/>
      <c r="AQ107" s="325"/>
      <c r="AR107" s="325"/>
      <c r="AS107" s="325"/>
      <c r="AT107" s="325"/>
      <c r="AU107" s="325"/>
      <c r="AV107" s="325"/>
      <c r="AW107" s="325"/>
      <c r="AX107" s="325"/>
      <c r="AY107" s="325"/>
      <c r="AZ107" s="325"/>
      <c r="BA107" s="325"/>
      <c r="BB107" s="325"/>
      <c r="BC107" s="325"/>
      <c r="BD107" s="325"/>
      <c r="BE107" s="325"/>
      <c r="BF107" s="325"/>
      <c r="BG107" s="325"/>
      <c r="BH107" s="325"/>
      <c r="BI107" s="325"/>
      <c r="BJ107" s="325"/>
      <c r="BK107" s="325"/>
      <c r="BL107" s="325"/>
      <c r="BM107" s="325"/>
      <c r="BN107" s="325"/>
      <c r="BO107" s="325"/>
      <c r="BP107" s="325"/>
      <c r="BQ107" s="325"/>
      <c r="BR107" s="325"/>
      <c r="BS107" s="325"/>
      <c r="BT107" s="325"/>
      <c r="BU107" s="325"/>
      <c r="BV107" s="325"/>
      <c r="BW107" s="325"/>
      <c r="BX107" s="325"/>
      <c r="BY107" s="325"/>
      <c r="BZ107" s="325"/>
      <c r="CA107" s="325"/>
      <c r="CB107" s="325"/>
      <c r="CC107" s="325"/>
      <c r="CD107" s="325"/>
      <c r="CE107" s="325"/>
      <c r="CF107" s="325"/>
      <c r="CG107" s="325"/>
      <c r="CH107" s="325"/>
      <c r="CI107" s="325"/>
      <c r="CJ107" s="325"/>
      <c r="CK107" s="325"/>
      <c r="CL107" s="325"/>
      <c r="CM107" s="325"/>
      <c r="CN107" s="325"/>
      <c r="CO107" s="325"/>
      <c r="CP107" s="325"/>
      <c r="CQ107" s="325"/>
      <c r="CR107" s="325"/>
      <c r="CS107" s="325"/>
      <c r="CT107" s="325"/>
      <c r="CU107" s="325"/>
      <c r="CV107" s="325"/>
      <c r="CW107" s="325"/>
      <c r="CX107" s="325"/>
      <c r="CY107" s="325"/>
      <c r="CZ107" s="325"/>
      <c r="DA107" s="325"/>
      <c r="DB107" s="325"/>
      <c r="DC107" s="325"/>
      <c r="DD107" s="325"/>
      <c r="DE107" s="325"/>
      <c r="DF107" s="325"/>
      <c r="DG107" s="325"/>
      <c r="DH107" s="325"/>
      <c r="DI107" s="325"/>
      <c r="DJ107" s="325"/>
      <c r="DK107" s="325"/>
      <c r="DL107" s="325"/>
      <c r="DM107" s="325"/>
      <c r="DN107" s="325"/>
      <c r="DO107" s="325"/>
      <c r="DP107" s="325"/>
      <c r="DQ107" s="325"/>
      <c r="DR107" s="325"/>
      <c r="DS107" s="325"/>
    </row>
    <row r="108" spans="1:123" s="31" customFormat="1" ht="9" customHeight="1" x14ac:dyDescent="0.25"/>
    <row r="109" spans="1:123" s="31" customFormat="1" ht="13.2" x14ac:dyDescent="0.25">
      <c r="A109" s="345" t="s">
        <v>139</v>
      </c>
      <c r="B109" s="345"/>
      <c r="C109" s="345"/>
      <c r="D109" s="345"/>
      <c r="E109" s="345"/>
      <c r="F109" s="345"/>
      <c r="G109" s="345"/>
      <c r="H109" s="345"/>
      <c r="I109" s="345"/>
      <c r="J109" s="345"/>
      <c r="K109" s="345"/>
      <c r="L109" s="345"/>
      <c r="M109" s="345"/>
      <c r="N109" s="346"/>
      <c r="O109" s="344" t="s">
        <v>121</v>
      </c>
      <c r="P109" s="345"/>
      <c r="Q109" s="345"/>
      <c r="R109" s="345"/>
      <c r="S109" s="346"/>
      <c r="T109" s="301" t="s">
        <v>120</v>
      </c>
      <c r="U109" s="301"/>
      <c r="V109" s="301"/>
      <c r="W109" s="301"/>
      <c r="X109" s="301"/>
      <c r="Y109" s="301"/>
      <c r="Z109" s="301"/>
      <c r="AA109" s="301"/>
      <c r="AB109" s="301"/>
      <c r="AC109" s="301"/>
      <c r="AD109" s="301"/>
      <c r="AE109" s="301"/>
      <c r="AF109" s="301"/>
      <c r="AG109" s="301"/>
      <c r="AH109" s="301"/>
      <c r="AI109" s="301"/>
      <c r="AJ109" s="301"/>
      <c r="AK109" s="301"/>
      <c r="AL109" s="301"/>
      <c r="AM109" s="301"/>
      <c r="AN109" s="301"/>
      <c r="AO109" s="301"/>
      <c r="AP109" s="301"/>
      <c r="AQ109" s="302"/>
      <c r="AR109" s="344" t="s">
        <v>121</v>
      </c>
      <c r="AS109" s="345"/>
      <c r="AT109" s="345"/>
      <c r="AU109" s="345"/>
      <c r="AV109" s="345"/>
      <c r="AW109" s="345"/>
      <c r="AX109" s="345"/>
      <c r="AY109" s="346"/>
      <c r="AZ109" s="289" t="s">
        <v>7</v>
      </c>
      <c r="BA109" s="289"/>
      <c r="BB109" s="289"/>
      <c r="BC109" s="289"/>
      <c r="BD109" s="289"/>
      <c r="BE109" s="289"/>
      <c r="BF109" s="289"/>
      <c r="BG109" s="289"/>
      <c r="BH109" s="289"/>
      <c r="BI109" s="289"/>
      <c r="BJ109" s="289"/>
      <c r="BK109" s="289"/>
      <c r="BL109" s="289"/>
      <c r="BM109" s="289"/>
      <c r="BN109" s="289"/>
      <c r="BO109" s="289"/>
      <c r="BP109" s="289"/>
      <c r="BQ109" s="289"/>
      <c r="BR109" s="289"/>
      <c r="BS109" s="289"/>
      <c r="BT109" s="289"/>
      <c r="BU109" s="289"/>
      <c r="BV109" s="289"/>
      <c r="BW109" s="289"/>
      <c r="BX109" s="289"/>
      <c r="BY109" s="289"/>
      <c r="BZ109" s="289"/>
      <c r="CA109" s="289"/>
      <c r="CB109" s="289"/>
      <c r="CC109" s="289"/>
      <c r="CD109" s="289"/>
      <c r="CE109" s="289"/>
      <c r="CF109" s="289"/>
      <c r="CG109" s="289"/>
      <c r="CH109" s="289"/>
      <c r="CI109" s="289"/>
      <c r="CJ109" s="289"/>
      <c r="CK109" s="289"/>
      <c r="CL109" s="289"/>
      <c r="CM109" s="289"/>
      <c r="CN109" s="289"/>
      <c r="CO109" s="289"/>
      <c r="CP109" s="289"/>
      <c r="CQ109" s="289"/>
      <c r="CR109" s="289"/>
      <c r="CS109" s="289"/>
      <c r="CT109" s="289"/>
      <c r="CU109" s="289"/>
      <c r="CV109" s="301"/>
      <c r="CW109" s="301"/>
      <c r="CX109" s="301"/>
      <c r="CY109" s="301"/>
      <c r="CZ109" s="301"/>
      <c r="DA109" s="301"/>
      <c r="DB109" s="301"/>
      <c r="DC109" s="301"/>
      <c r="DD109" s="301"/>
      <c r="DE109" s="301"/>
      <c r="DF109" s="301"/>
      <c r="DG109" s="301"/>
      <c r="DH109" s="301"/>
      <c r="DI109" s="301"/>
      <c r="DJ109" s="301"/>
      <c r="DK109" s="301"/>
      <c r="DL109" s="301"/>
      <c r="DM109" s="301"/>
      <c r="DN109" s="301"/>
      <c r="DO109" s="301"/>
      <c r="DP109" s="301"/>
      <c r="DQ109" s="301"/>
      <c r="DR109" s="301"/>
      <c r="DS109" s="301"/>
    </row>
    <row r="110" spans="1:123" s="31" customFormat="1" ht="13.2" x14ac:dyDescent="0.25">
      <c r="A110" s="293" t="s">
        <v>140</v>
      </c>
      <c r="B110" s="293"/>
      <c r="C110" s="293"/>
      <c r="D110" s="293"/>
      <c r="E110" s="293"/>
      <c r="F110" s="293"/>
      <c r="G110" s="293"/>
      <c r="H110" s="293"/>
      <c r="I110" s="293"/>
      <c r="J110" s="293"/>
      <c r="K110" s="293"/>
      <c r="L110" s="293"/>
      <c r="M110" s="293"/>
      <c r="N110" s="294"/>
      <c r="O110" s="295" t="s">
        <v>141</v>
      </c>
      <c r="P110" s="293"/>
      <c r="Q110" s="293"/>
      <c r="R110" s="293"/>
      <c r="S110" s="294"/>
      <c r="T110" s="247" t="s">
        <v>122</v>
      </c>
      <c r="U110" s="247"/>
      <c r="V110" s="247"/>
      <c r="W110" s="247"/>
      <c r="X110" s="247"/>
      <c r="Y110" s="247"/>
      <c r="Z110" s="247"/>
      <c r="AA110" s="247"/>
      <c r="AB110" s="247"/>
      <c r="AC110" s="247"/>
      <c r="AD110" s="247"/>
      <c r="AE110" s="247"/>
      <c r="AF110" s="247"/>
      <c r="AG110" s="247"/>
      <c r="AH110" s="247"/>
      <c r="AI110" s="247"/>
      <c r="AJ110" s="247"/>
      <c r="AK110" s="247"/>
      <c r="AL110" s="247"/>
      <c r="AM110" s="247"/>
      <c r="AN110" s="247"/>
      <c r="AO110" s="247"/>
      <c r="AP110" s="247"/>
      <c r="AQ110" s="296"/>
      <c r="AR110" s="295" t="s">
        <v>142</v>
      </c>
      <c r="AS110" s="293"/>
      <c r="AT110" s="293"/>
      <c r="AU110" s="293"/>
      <c r="AV110" s="293"/>
      <c r="AW110" s="293"/>
      <c r="AX110" s="293"/>
      <c r="AY110" s="294"/>
      <c r="AZ110" s="40"/>
      <c r="BA110" s="40"/>
      <c r="BB110" s="40"/>
      <c r="BC110" s="40"/>
      <c r="BD110" s="40"/>
      <c r="BE110" s="40"/>
      <c r="BF110" s="40"/>
      <c r="BG110" s="40"/>
      <c r="BH110" s="40"/>
      <c r="BI110" s="40"/>
      <c r="BJ110" s="40"/>
      <c r="BK110" s="41" t="s">
        <v>124</v>
      </c>
      <c r="BL110" s="297"/>
      <c r="BM110" s="297"/>
      <c r="BN110" s="297"/>
      <c r="BO110" s="42" t="s">
        <v>125</v>
      </c>
      <c r="BP110" s="40"/>
      <c r="BQ110" s="40"/>
      <c r="BR110" s="40"/>
      <c r="BS110" s="40"/>
      <c r="BT110" s="40"/>
      <c r="BU110" s="40"/>
      <c r="BV110" s="40"/>
      <c r="BW110" s="43"/>
      <c r="BX110" s="44"/>
      <c r="BY110" s="40"/>
      <c r="BZ110" s="40"/>
      <c r="CA110" s="40"/>
      <c r="CB110" s="40"/>
      <c r="CC110" s="40"/>
      <c r="CD110" s="40"/>
      <c r="CE110" s="40"/>
      <c r="CF110" s="40"/>
      <c r="CG110" s="40"/>
      <c r="CH110" s="40"/>
      <c r="CI110" s="41" t="s">
        <v>124</v>
      </c>
      <c r="CJ110" s="297"/>
      <c r="CK110" s="297"/>
      <c r="CL110" s="297"/>
      <c r="CM110" s="42" t="s">
        <v>125</v>
      </c>
      <c r="CN110" s="40"/>
      <c r="CO110" s="40"/>
      <c r="CP110" s="40"/>
      <c r="CQ110" s="40"/>
      <c r="CR110" s="40"/>
      <c r="CS110" s="40"/>
      <c r="CT110" s="40"/>
      <c r="CU110" s="43"/>
      <c r="CV110" s="40"/>
      <c r="CW110" s="40"/>
      <c r="CX110" s="40"/>
      <c r="CY110" s="40"/>
      <c r="CZ110" s="40"/>
      <c r="DA110" s="40"/>
      <c r="DB110" s="40"/>
      <c r="DC110" s="40"/>
      <c r="DD110" s="40"/>
      <c r="DE110" s="40"/>
      <c r="DF110" s="40"/>
      <c r="DG110" s="41" t="s">
        <v>124</v>
      </c>
      <c r="DH110" s="297"/>
      <c r="DI110" s="297"/>
      <c r="DJ110" s="297"/>
      <c r="DK110" s="42" t="s">
        <v>125</v>
      </c>
      <c r="DL110" s="40"/>
      <c r="DM110" s="40"/>
      <c r="DN110" s="40"/>
      <c r="DO110" s="40"/>
      <c r="DP110" s="40"/>
      <c r="DQ110" s="40"/>
      <c r="DR110" s="40"/>
      <c r="DS110" s="40"/>
    </row>
    <row r="111" spans="1:123" s="31" customFormat="1" ht="12.75" customHeight="1" x14ac:dyDescent="0.25">
      <c r="A111" s="293"/>
      <c r="B111" s="293"/>
      <c r="C111" s="293"/>
      <c r="D111" s="293"/>
      <c r="E111" s="293"/>
      <c r="F111" s="293"/>
      <c r="G111" s="293"/>
      <c r="H111" s="293"/>
      <c r="I111" s="293"/>
      <c r="J111" s="293"/>
      <c r="K111" s="293"/>
      <c r="L111" s="293"/>
      <c r="M111" s="293"/>
      <c r="N111" s="294"/>
      <c r="O111" s="295"/>
      <c r="P111" s="293"/>
      <c r="Q111" s="293"/>
      <c r="R111" s="293"/>
      <c r="S111" s="294"/>
      <c r="T111" s="210"/>
      <c r="U111" s="210"/>
      <c r="V111" s="210"/>
      <c r="W111" s="210"/>
      <c r="X111" s="210"/>
      <c r="Y111" s="210"/>
      <c r="Z111" s="210"/>
      <c r="AA111" s="210"/>
      <c r="AB111" s="210"/>
      <c r="AC111" s="210"/>
      <c r="AD111" s="210"/>
      <c r="AE111" s="210"/>
      <c r="AF111" s="210"/>
      <c r="AG111" s="210"/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92"/>
      <c r="AR111" s="295" t="s">
        <v>143</v>
      </c>
      <c r="AS111" s="293"/>
      <c r="AT111" s="293"/>
      <c r="AU111" s="293"/>
      <c r="AV111" s="293"/>
      <c r="AW111" s="293"/>
      <c r="AX111" s="293"/>
      <c r="AY111" s="294"/>
      <c r="AZ111" s="210" t="s">
        <v>127</v>
      </c>
      <c r="BA111" s="210"/>
      <c r="BB111" s="210"/>
      <c r="BC111" s="210"/>
      <c r="BD111" s="210"/>
      <c r="BE111" s="210"/>
      <c r="BF111" s="210"/>
      <c r="BG111" s="210"/>
      <c r="BH111" s="210"/>
      <c r="BI111" s="210"/>
      <c r="BJ111" s="210"/>
      <c r="BK111" s="210"/>
      <c r="BL111" s="210"/>
      <c r="BM111" s="210"/>
      <c r="BN111" s="210"/>
      <c r="BO111" s="210"/>
      <c r="BP111" s="210"/>
      <c r="BQ111" s="210"/>
      <c r="BR111" s="210"/>
      <c r="BS111" s="210"/>
      <c r="BT111" s="210"/>
      <c r="BU111" s="210"/>
      <c r="BV111" s="210"/>
      <c r="BW111" s="292"/>
      <c r="BX111" s="291" t="s">
        <v>128</v>
      </c>
      <c r="BY111" s="210"/>
      <c r="BZ111" s="210"/>
      <c r="CA111" s="210"/>
      <c r="CB111" s="210"/>
      <c r="CC111" s="210"/>
      <c r="CD111" s="210"/>
      <c r="CE111" s="210"/>
      <c r="CF111" s="210"/>
      <c r="CG111" s="210"/>
      <c r="CH111" s="210"/>
      <c r="CI111" s="210"/>
      <c r="CJ111" s="210"/>
      <c r="CK111" s="210"/>
      <c r="CL111" s="210"/>
      <c r="CM111" s="210"/>
      <c r="CN111" s="210"/>
      <c r="CO111" s="210"/>
      <c r="CP111" s="210"/>
      <c r="CQ111" s="210"/>
      <c r="CR111" s="210"/>
      <c r="CS111" s="210"/>
      <c r="CT111" s="210"/>
      <c r="CU111" s="292"/>
      <c r="CV111" s="210" t="s">
        <v>129</v>
      </c>
      <c r="CW111" s="210"/>
      <c r="CX111" s="210"/>
      <c r="CY111" s="210"/>
      <c r="CZ111" s="210"/>
      <c r="DA111" s="210"/>
      <c r="DB111" s="210"/>
      <c r="DC111" s="210"/>
      <c r="DD111" s="210"/>
      <c r="DE111" s="210"/>
      <c r="DF111" s="210"/>
      <c r="DG111" s="210"/>
      <c r="DH111" s="210"/>
      <c r="DI111" s="210"/>
      <c r="DJ111" s="210"/>
      <c r="DK111" s="210"/>
      <c r="DL111" s="210"/>
      <c r="DM111" s="247"/>
      <c r="DN111" s="247"/>
      <c r="DO111" s="247"/>
      <c r="DP111" s="247"/>
      <c r="DQ111" s="247"/>
      <c r="DR111" s="247"/>
      <c r="DS111" s="247"/>
    </row>
    <row r="112" spans="1:123" s="31" customFormat="1" ht="12.75" customHeight="1" x14ac:dyDescent="0.25">
      <c r="A112" s="293"/>
      <c r="B112" s="293"/>
      <c r="C112" s="293"/>
      <c r="D112" s="293"/>
      <c r="E112" s="293"/>
      <c r="F112" s="293"/>
      <c r="G112" s="293"/>
      <c r="H112" s="293"/>
      <c r="I112" s="293"/>
      <c r="J112" s="293"/>
      <c r="K112" s="293"/>
      <c r="L112" s="293"/>
      <c r="M112" s="293"/>
      <c r="N112" s="294"/>
      <c r="O112" s="295"/>
      <c r="P112" s="293"/>
      <c r="Q112" s="293"/>
      <c r="R112" s="293"/>
      <c r="S112" s="294"/>
      <c r="T112" s="301" t="s">
        <v>130</v>
      </c>
      <c r="U112" s="301"/>
      <c r="V112" s="301"/>
      <c r="W112" s="301"/>
      <c r="X112" s="301"/>
      <c r="Y112" s="301"/>
      <c r="Z112" s="300" t="s">
        <v>131</v>
      </c>
      <c r="AA112" s="301"/>
      <c r="AB112" s="301"/>
      <c r="AC112" s="301"/>
      <c r="AD112" s="301"/>
      <c r="AE112" s="302"/>
      <c r="AF112" s="300" t="s">
        <v>132</v>
      </c>
      <c r="AG112" s="301"/>
      <c r="AH112" s="301"/>
      <c r="AI112" s="301"/>
      <c r="AJ112" s="301"/>
      <c r="AK112" s="302"/>
      <c r="AL112" s="300" t="s">
        <v>133</v>
      </c>
      <c r="AM112" s="301"/>
      <c r="AN112" s="301"/>
      <c r="AO112" s="301"/>
      <c r="AP112" s="301"/>
      <c r="AQ112" s="302"/>
      <c r="AR112" s="295" t="s">
        <v>126</v>
      </c>
      <c r="AS112" s="293"/>
      <c r="AT112" s="293"/>
      <c r="AU112" s="293"/>
      <c r="AV112" s="293"/>
      <c r="AW112" s="293"/>
      <c r="AX112" s="293"/>
      <c r="AY112" s="294"/>
      <c r="AZ112" s="300" t="s">
        <v>32</v>
      </c>
      <c r="BA112" s="301"/>
      <c r="BB112" s="301"/>
      <c r="BC112" s="301"/>
      <c r="BD112" s="301"/>
      <c r="BE112" s="301"/>
      <c r="BF112" s="301"/>
      <c r="BG112" s="301"/>
      <c r="BH112" s="301"/>
      <c r="BI112" s="301"/>
      <c r="BJ112" s="301"/>
      <c r="BK112" s="301"/>
      <c r="BL112" s="301"/>
      <c r="BM112" s="301"/>
      <c r="BN112" s="301"/>
      <c r="BO112" s="301"/>
      <c r="BP112" s="301"/>
      <c r="BQ112" s="301"/>
      <c r="BR112" s="301"/>
      <c r="BS112" s="301"/>
      <c r="BT112" s="301"/>
      <c r="BU112" s="301"/>
      <c r="BV112" s="301"/>
      <c r="BW112" s="302"/>
      <c r="BX112" s="300" t="s">
        <v>32</v>
      </c>
      <c r="BY112" s="301"/>
      <c r="BZ112" s="301"/>
      <c r="CA112" s="301"/>
      <c r="CB112" s="301"/>
      <c r="CC112" s="301"/>
      <c r="CD112" s="301"/>
      <c r="CE112" s="301"/>
      <c r="CF112" s="301"/>
      <c r="CG112" s="301"/>
      <c r="CH112" s="301"/>
      <c r="CI112" s="301"/>
      <c r="CJ112" s="301"/>
      <c r="CK112" s="301"/>
      <c r="CL112" s="301"/>
      <c r="CM112" s="301"/>
      <c r="CN112" s="301"/>
      <c r="CO112" s="301"/>
      <c r="CP112" s="301"/>
      <c r="CQ112" s="301"/>
      <c r="CR112" s="301"/>
      <c r="CS112" s="301"/>
      <c r="CT112" s="301"/>
      <c r="CU112" s="302"/>
      <c r="CV112" s="300" t="s">
        <v>32</v>
      </c>
      <c r="CW112" s="301"/>
      <c r="CX112" s="301"/>
      <c r="CY112" s="301"/>
      <c r="CZ112" s="301"/>
      <c r="DA112" s="301"/>
      <c r="DB112" s="301"/>
      <c r="DC112" s="301"/>
      <c r="DD112" s="301"/>
      <c r="DE112" s="301"/>
      <c r="DF112" s="301"/>
      <c r="DG112" s="301"/>
      <c r="DH112" s="301"/>
      <c r="DI112" s="301"/>
      <c r="DJ112" s="301"/>
      <c r="DK112" s="301"/>
      <c r="DL112" s="301"/>
      <c r="DM112" s="301"/>
      <c r="DN112" s="301"/>
      <c r="DO112" s="301"/>
      <c r="DP112" s="301"/>
      <c r="DQ112" s="301"/>
      <c r="DR112" s="301"/>
      <c r="DS112" s="302"/>
    </row>
    <row r="113" spans="1:123" s="31" customFormat="1" ht="13.2" x14ac:dyDescent="0.25">
      <c r="A113" s="293"/>
      <c r="B113" s="293"/>
      <c r="C113" s="293"/>
      <c r="D113" s="293"/>
      <c r="E113" s="293"/>
      <c r="F113" s="293"/>
      <c r="G113" s="293"/>
      <c r="H113" s="293"/>
      <c r="I113" s="293"/>
      <c r="J113" s="293"/>
      <c r="K113" s="293"/>
      <c r="L113" s="293"/>
      <c r="M113" s="293"/>
      <c r="N113" s="294"/>
      <c r="O113" s="295"/>
      <c r="P113" s="293"/>
      <c r="Q113" s="293"/>
      <c r="R113" s="293"/>
      <c r="S113" s="294"/>
      <c r="T113" s="247"/>
      <c r="U113" s="247"/>
      <c r="V113" s="247"/>
      <c r="W113" s="247"/>
      <c r="X113" s="247"/>
      <c r="Y113" s="247"/>
      <c r="Z113" s="303" t="s">
        <v>134</v>
      </c>
      <c r="AA113" s="247"/>
      <c r="AB113" s="247"/>
      <c r="AC113" s="247"/>
      <c r="AD113" s="247"/>
      <c r="AE113" s="296"/>
      <c r="AF113" s="303" t="s">
        <v>135</v>
      </c>
      <c r="AG113" s="247"/>
      <c r="AH113" s="247"/>
      <c r="AI113" s="247"/>
      <c r="AJ113" s="247"/>
      <c r="AK113" s="296"/>
      <c r="AL113" s="303" t="s">
        <v>144</v>
      </c>
      <c r="AM113" s="247"/>
      <c r="AN113" s="247"/>
      <c r="AO113" s="247"/>
      <c r="AP113" s="247"/>
      <c r="AQ113" s="296"/>
      <c r="AR113" s="293"/>
      <c r="AS113" s="293"/>
      <c r="AT113" s="293"/>
      <c r="AU113" s="293"/>
      <c r="AV113" s="293"/>
      <c r="AW113" s="293"/>
      <c r="AX113" s="293"/>
      <c r="AY113" s="294"/>
      <c r="AZ113" s="303"/>
      <c r="BA113" s="247"/>
      <c r="BB113" s="247"/>
      <c r="BC113" s="247"/>
      <c r="BD113" s="247"/>
      <c r="BE113" s="247"/>
      <c r="BF113" s="247"/>
      <c r="BG113" s="247"/>
      <c r="BH113" s="247"/>
      <c r="BI113" s="247"/>
      <c r="BJ113" s="247"/>
      <c r="BK113" s="247"/>
      <c r="BL113" s="247"/>
      <c r="BM113" s="247"/>
      <c r="BN113" s="247"/>
      <c r="BO113" s="247"/>
      <c r="BP113" s="247"/>
      <c r="BQ113" s="247"/>
      <c r="BR113" s="247"/>
      <c r="BS113" s="247"/>
      <c r="BT113" s="247"/>
      <c r="BU113" s="247"/>
      <c r="BV113" s="247"/>
      <c r="BW113" s="296"/>
      <c r="BX113" s="303"/>
      <c r="BY113" s="247"/>
      <c r="BZ113" s="247"/>
      <c r="CA113" s="247"/>
      <c r="CB113" s="247"/>
      <c r="CC113" s="247"/>
      <c r="CD113" s="247"/>
      <c r="CE113" s="247"/>
      <c r="CF113" s="247"/>
      <c r="CG113" s="247"/>
      <c r="CH113" s="247"/>
      <c r="CI113" s="247"/>
      <c r="CJ113" s="247"/>
      <c r="CK113" s="247"/>
      <c r="CL113" s="247"/>
      <c r="CM113" s="247"/>
      <c r="CN113" s="247"/>
      <c r="CO113" s="247"/>
      <c r="CP113" s="247"/>
      <c r="CQ113" s="247"/>
      <c r="CR113" s="247"/>
      <c r="CS113" s="247"/>
      <c r="CT113" s="247"/>
      <c r="CU113" s="296"/>
      <c r="CV113" s="303"/>
      <c r="CW113" s="247"/>
      <c r="CX113" s="247"/>
      <c r="CY113" s="247"/>
      <c r="CZ113" s="247"/>
      <c r="DA113" s="247"/>
      <c r="DB113" s="247"/>
      <c r="DC113" s="247"/>
      <c r="DD113" s="247"/>
      <c r="DE113" s="247"/>
      <c r="DF113" s="247"/>
      <c r="DG113" s="247"/>
      <c r="DH113" s="247"/>
      <c r="DI113" s="247"/>
      <c r="DJ113" s="247"/>
      <c r="DK113" s="247"/>
      <c r="DL113" s="247"/>
      <c r="DM113" s="247"/>
      <c r="DN113" s="247"/>
      <c r="DO113" s="247"/>
      <c r="DP113" s="247"/>
      <c r="DQ113" s="247"/>
      <c r="DR113" s="247"/>
      <c r="DS113" s="296"/>
    </row>
    <row r="114" spans="1:123" s="31" customFormat="1" ht="13.2" x14ac:dyDescent="0.25">
      <c r="A114" s="308"/>
      <c r="B114" s="308"/>
      <c r="C114" s="308"/>
      <c r="D114" s="308"/>
      <c r="E114" s="308"/>
      <c r="F114" s="308"/>
      <c r="G114" s="308"/>
      <c r="H114" s="308"/>
      <c r="I114" s="308"/>
      <c r="J114" s="308"/>
      <c r="K114" s="308"/>
      <c r="L114" s="308"/>
      <c r="M114" s="308"/>
      <c r="N114" s="347"/>
      <c r="O114" s="348"/>
      <c r="P114" s="308"/>
      <c r="Q114" s="308"/>
      <c r="R114" s="308"/>
      <c r="S114" s="347"/>
      <c r="T114" s="210"/>
      <c r="U114" s="210"/>
      <c r="V114" s="210"/>
      <c r="W114" s="210"/>
      <c r="X114" s="210"/>
      <c r="Y114" s="210"/>
      <c r="Z114" s="291"/>
      <c r="AA114" s="210"/>
      <c r="AB114" s="210"/>
      <c r="AC114" s="210"/>
      <c r="AD114" s="210"/>
      <c r="AE114" s="292"/>
      <c r="AF114" s="291"/>
      <c r="AG114" s="210"/>
      <c r="AH114" s="210"/>
      <c r="AI114" s="210"/>
      <c r="AJ114" s="210"/>
      <c r="AK114" s="292"/>
      <c r="AL114" s="291" t="s">
        <v>145</v>
      </c>
      <c r="AM114" s="210"/>
      <c r="AN114" s="210"/>
      <c r="AO114" s="210"/>
      <c r="AP114" s="210"/>
      <c r="AQ114" s="292"/>
      <c r="AR114" s="308"/>
      <c r="AS114" s="308"/>
      <c r="AT114" s="308"/>
      <c r="AU114" s="308"/>
      <c r="AV114" s="308"/>
      <c r="AW114" s="308"/>
      <c r="AX114" s="308"/>
      <c r="AY114" s="347"/>
      <c r="AZ114" s="291"/>
      <c r="BA114" s="210"/>
      <c r="BB114" s="210"/>
      <c r="BC114" s="210"/>
      <c r="BD114" s="210"/>
      <c r="BE114" s="210"/>
      <c r="BF114" s="210"/>
      <c r="BG114" s="210"/>
      <c r="BH114" s="210"/>
      <c r="BI114" s="210"/>
      <c r="BJ114" s="210"/>
      <c r="BK114" s="210"/>
      <c r="BL114" s="210"/>
      <c r="BM114" s="210"/>
      <c r="BN114" s="210"/>
      <c r="BO114" s="210"/>
      <c r="BP114" s="210"/>
      <c r="BQ114" s="210"/>
      <c r="BR114" s="210"/>
      <c r="BS114" s="210"/>
      <c r="BT114" s="210"/>
      <c r="BU114" s="210"/>
      <c r="BV114" s="210"/>
      <c r="BW114" s="292"/>
      <c r="BX114" s="291"/>
      <c r="BY114" s="210"/>
      <c r="BZ114" s="210"/>
      <c r="CA114" s="210"/>
      <c r="CB114" s="210"/>
      <c r="CC114" s="210"/>
      <c r="CD114" s="210"/>
      <c r="CE114" s="210"/>
      <c r="CF114" s="210"/>
      <c r="CG114" s="210"/>
      <c r="CH114" s="210"/>
      <c r="CI114" s="210"/>
      <c r="CJ114" s="210"/>
      <c r="CK114" s="210"/>
      <c r="CL114" s="210"/>
      <c r="CM114" s="210"/>
      <c r="CN114" s="210"/>
      <c r="CO114" s="210"/>
      <c r="CP114" s="210"/>
      <c r="CQ114" s="210"/>
      <c r="CR114" s="210"/>
      <c r="CS114" s="210"/>
      <c r="CT114" s="210"/>
      <c r="CU114" s="292"/>
      <c r="CV114" s="291"/>
      <c r="CW114" s="210"/>
      <c r="CX114" s="210"/>
      <c r="CY114" s="210"/>
      <c r="CZ114" s="210"/>
      <c r="DA114" s="210"/>
      <c r="DB114" s="210"/>
      <c r="DC114" s="210"/>
      <c r="DD114" s="210"/>
      <c r="DE114" s="210"/>
      <c r="DF114" s="210"/>
      <c r="DG114" s="210"/>
      <c r="DH114" s="210"/>
      <c r="DI114" s="210"/>
      <c r="DJ114" s="210"/>
      <c r="DK114" s="210"/>
      <c r="DL114" s="210"/>
      <c r="DM114" s="210"/>
      <c r="DN114" s="210"/>
      <c r="DO114" s="210"/>
      <c r="DP114" s="210"/>
      <c r="DQ114" s="210"/>
      <c r="DR114" s="210"/>
      <c r="DS114" s="292"/>
    </row>
    <row r="115" spans="1:123" s="31" customFormat="1" ht="13.8" thickBot="1" x14ac:dyDescent="0.3">
      <c r="A115" s="327">
        <v>1</v>
      </c>
      <c r="B115" s="327"/>
      <c r="C115" s="327"/>
      <c r="D115" s="327"/>
      <c r="E115" s="327"/>
      <c r="F115" s="327"/>
      <c r="G115" s="327"/>
      <c r="H115" s="327"/>
      <c r="I115" s="327"/>
      <c r="J115" s="327"/>
      <c r="K115" s="327"/>
      <c r="L115" s="327"/>
      <c r="M115" s="327"/>
      <c r="N115" s="328"/>
      <c r="O115" s="344">
        <v>2</v>
      </c>
      <c r="P115" s="345"/>
      <c r="Q115" s="345"/>
      <c r="R115" s="345"/>
      <c r="S115" s="346"/>
      <c r="T115" s="301">
        <v>3</v>
      </c>
      <c r="U115" s="301"/>
      <c r="V115" s="301"/>
      <c r="W115" s="301"/>
      <c r="X115" s="301"/>
      <c r="Y115" s="301"/>
      <c r="Z115" s="316">
        <v>4</v>
      </c>
      <c r="AA115" s="316"/>
      <c r="AB115" s="316"/>
      <c r="AC115" s="316"/>
      <c r="AD115" s="316"/>
      <c r="AE115" s="316"/>
      <c r="AF115" s="316">
        <v>5</v>
      </c>
      <c r="AG115" s="316"/>
      <c r="AH115" s="316"/>
      <c r="AI115" s="316"/>
      <c r="AJ115" s="316"/>
      <c r="AK115" s="316"/>
      <c r="AL115" s="316">
        <v>6</v>
      </c>
      <c r="AM115" s="316"/>
      <c r="AN115" s="316"/>
      <c r="AO115" s="316"/>
      <c r="AP115" s="316"/>
      <c r="AQ115" s="316"/>
      <c r="AR115" s="316">
        <v>7</v>
      </c>
      <c r="AS115" s="316"/>
      <c r="AT115" s="316"/>
      <c r="AU115" s="316"/>
      <c r="AV115" s="316"/>
      <c r="AW115" s="316"/>
      <c r="AX115" s="316"/>
      <c r="AY115" s="316"/>
      <c r="AZ115" s="335">
        <v>8</v>
      </c>
      <c r="BA115" s="336"/>
      <c r="BB115" s="336"/>
      <c r="BC115" s="336"/>
      <c r="BD115" s="336"/>
      <c r="BE115" s="336"/>
      <c r="BF115" s="336"/>
      <c r="BG115" s="336"/>
      <c r="BH115" s="336"/>
      <c r="BI115" s="336"/>
      <c r="BJ115" s="336"/>
      <c r="BK115" s="336"/>
      <c r="BL115" s="336"/>
      <c r="BM115" s="336"/>
      <c r="BN115" s="336"/>
      <c r="BO115" s="336"/>
      <c r="BP115" s="336"/>
      <c r="BQ115" s="336"/>
      <c r="BR115" s="336"/>
      <c r="BS115" s="336"/>
      <c r="BT115" s="336"/>
      <c r="BU115" s="336"/>
      <c r="BV115" s="336"/>
      <c r="BW115" s="337"/>
      <c r="BX115" s="335">
        <v>9</v>
      </c>
      <c r="BY115" s="336"/>
      <c r="BZ115" s="336"/>
      <c r="CA115" s="336"/>
      <c r="CB115" s="336"/>
      <c r="CC115" s="336"/>
      <c r="CD115" s="336"/>
      <c r="CE115" s="336"/>
      <c r="CF115" s="336"/>
      <c r="CG115" s="336"/>
      <c r="CH115" s="336"/>
      <c r="CI115" s="336"/>
      <c r="CJ115" s="336"/>
      <c r="CK115" s="336"/>
      <c r="CL115" s="336"/>
      <c r="CM115" s="336"/>
      <c r="CN115" s="336"/>
      <c r="CO115" s="336"/>
      <c r="CP115" s="336"/>
      <c r="CQ115" s="336"/>
      <c r="CR115" s="336"/>
      <c r="CS115" s="336"/>
      <c r="CT115" s="336"/>
      <c r="CU115" s="337"/>
      <c r="CV115" s="335">
        <v>10</v>
      </c>
      <c r="CW115" s="336"/>
      <c r="CX115" s="336"/>
      <c r="CY115" s="336"/>
      <c r="CZ115" s="336"/>
      <c r="DA115" s="336"/>
      <c r="DB115" s="336"/>
      <c r="DC115" s="336"/>
      <c r="DD115" s="336"/>
      <c r="DE115" s="336"/>
      <c r="DF115" s="336"/>
      <c r="DG115" s="336"/>
      <c r="DH115" s="336"/>
      <c r="DI115" s="336"/>
      <c r="DJ115" s="336"/>
      <c r="DK115" s="336"/>
      <c r="DL115" s="336"/>
      <c r="DM115" s="336"/>
      <c r="DN115" s="336"/>
      <c r="DO115" s="336"/>
      <c r="DP115" s="336"/>
      <c r="DQ115" s="336"/>
      <c r="DR115" s="336"/>
      <c r="DS115" s="337"/>
    </row>
    <row r="116" spans="1:123" s="31" customFormat="1" ht="13.2" x14ac:dyDescent="0.25">
      <c r="A116" s="327"/>
      <c r="B116" s="327"/>
      <c r="C116" s="327"/>
      <c r="D116" s="327"/>
      <c r="E116" s="327"/>
      <c r="F116" s="327"/>
      <c r="G116" s="327"/>
      <c r="H116" s="327"/>
      <c r="I116" s="327"/>
      <c r="J116" s="327"/>
      <c r="K116" s="327"/>
      <c r="L116" s="327"/>
      <c r="M116" s="327"/>
      <c r="N116" s="327"/>
      <c r="O116" s="310"/>
      <c r="P116" s="311"/>
      <c r="Q116" s="311"/>
      <c r="R116" s="311"/>
      <c r="S116" s="338"/>
      <c r="T116" s="339"/>
      <c r="U116" s="339"/>
      <c r="V116" s="339"/>
      <c r="W116" s="339"/>
      <c r="X116" s="339"/>
      <c r="Y116" s="339"/>
      <c r="Z116" s="340"/>
      <c r="AA116" s="340"/>
      <c r="AB116" s="340"/>
      <c r="AC116" s="340"/>
      <c r="AD116" s="340"/>
      <c r="AE116" s="340"/>
      <c r="AF116" s="340"/>
      <c r="AG116" s="340"/>
      <c r="AH116" s="340"/>
      <c r="AI116" s="340"/>
      <c r="AJ116" s="340"/>
      <c r="AK116" s="340"/>
      <c r="AL116" s="340"/>
      <c r="AM116" s="340"/>
      <c r="AN116" s="340"/>
      <c r="AO116" s="340"/>
      <c r="AP116" s="340"/>
      <c r="AQ116" s="341"/>
      <c r="AR116" s="340"/>
      <c r="AS116" s="340"/>
      <c r="AT116" s="340"/>
      <c r="AU116" s="340"/>
      <c r="AV116" s="340"/>
      <c r="AW116" s="340"/>
      <c r="AX116" s="340"/>
      <c r="AY116" s="341"/>
      <c r="AZ116" s="338"/>
      <c r="BA116" s="342"/>
      <c r="BB116" s="342"/>
      <c r="BC116" s="342"/>
      <c r="BD116" s="342"/>
      <c r="BE116" s="342"/>
      <c r="BF116" s="342"/>
      <c r="BG116" s="342"/>
      <c r="BH116" s="342"/>
      <c r="BI116" s="342"/>
      <c r="BJ116" s="342"/>
      <c r="BK116" s="342"/>
      <c r="BL116" s="342"/>
      <c r="BM116" s="342"/>
      <c r="BN116" s="342"/>
      <c r="BO116" s="342"/>
      <c r="BP116" s="342"/>
      <c r="BQ116" s="342"/>
      <c r="BR116" s="342"/>
      <c r="BS116" s="342"/>
      <c r="BT116" s="342"/>
      <c r="BU116" s="342"/>
      <c r="BV116" s="342"/>
      <c r="BW116" s="343"/>
      <c r="BX116" s="338"/>
      <c r="BY116" s="342"/>
      <c r="BZ116" s="342"/>
      <c r="CA116" s="342"/>
      <c r="CB116" s="342"/>
      <c r="CC116" s="342"/>
      <c r="CD116" s="342"/>
      <c r="CE116" s="342"/>
      <c r="CF116" s="342"/>
      <c r="CG116" s="342"/>
      <c r="CH116" s="342"/>
      <c r="CI116" s="342"/>
      <c r="CJ116" s="342"/>
      <c r="CK116" s="342"/>
      <c r="CL116" s="342"/>
      <c r="CM116" s="342"/>
      <c r="CN116" s="342"/>
      <c r="CO116" s="342"/>
      <c r="CP116" s="342"/>
      <c r="CQ116" s="342"/>
      <c r="CR116" s="342"/>
      <c r="CS116" s="342"/>
      <c r="CT116" s="342"/>
      <c r="CU116" s="343"/>
      <c r="CV116" s="338"/>
      <c r="CW116" s="342"/>
      <c r="CX116" s="342"/>
      <c r="CY116" s="342"/>
      <c r="CZ116" s="342"/>
      <c r="DA116" s="342"/>
      <c r="DB116" s="342"/>
      <c r="DC116" s="342"/>
      <c r="DD116" s="342"/>
      <c r="DE116" s="342"/>
      <c r="DF116" s="342"/>
      <c r="DG116" s="342"/>
      <c r="DH116" s="342"/>
      <c r="DI116" s="342"/>
      <c r="DJ116" s="342"/>
      <c r="DK116" s="342"/>
      <c r="DL116" s="342"/>
      <c r="DM116" s="342"/>
      <c r="DN116" s="342"/>
      <c r="DO116" s="342"/>
      <c r="DP116" s="342"/>
      <c r="DQ116" s="342"/>
      <c r="DR116" s="342"/>
      <c r="DS116" s="343"/>
    </row>
    <row r="117" spans="1:123" s="31" customFormat="1" ht="13.8" thickBot="1" x14ac:dyDescent="0.3">
      <c r="A117" s="327"/>
      <c r="B117" s="327"/>
      <c r="C117" s="327"/>
      <c r="D117" s="327"/>
      <c r="E117" s="327"/>
      <c r="F117" s="327"/>
      <c r="G117" s="327"/>
      <c r="H117" s="327"/>
      <c r="I117" s="327"/>
      <c r="J117" s="327"/>
      <c r="K117" s="327"/>
      <c r="L117" s="327"/>
      <c r="M117" s="327"/>
      <c r="N117" s="327"/>
      <c r="O117" s="287"/>
      <c r="P117" s="288"/>
      <c r="Q117" s="288"/>
      <c r="R117" s="288"/>
      <c r="S117" s="333"/>
      <c r="T117" s="334"/>
      <c r="U117" s="334"/>
      <c r="V117" s="334"/>
      <c r="W117" s="334"/>
      <c r="X117" s="334"/>
      <c r="Y117" s="334"/>
      <c r="Z117" s="334"/>
      <c r="AA117" s="334"/>
      <c r="AB117" s="334"/>
      <c r="AC117" s="334"/>
      <c r="AD117" s="334"/>
      <c r="AE117" s="334"/>
      <c r="AF117" s="334"/>
      <c r="AG117" s="334"/>
      <c r="AH117" s="334"/>
      <c r="AI117" s="334"/>
      <c r="AJ117" s="334"/>
      <c r="AK117" s="334"/>
      <c r="AL117" s="334"/>
      <c r="AM117" s="334"/>
      <c r="AN117" s="334"/>
      <c r="AO117" s="334"/>
      <c r="AP117" s="334"/>
      <c r="AQ117" s="334"/>
      <c r="AR117" s="334"/>
      <c r="AS117" s="334"/>
      <c r="AT117" s="334"/>
      <c r="AU117" s="334"/>
      <c r="AV117" s="334"/>
      <c r="AW117" s="334"/>
      <c r="AX117" s="334"/>
      <c r="AY117" s="334"/>
      <c r="AZ117" s="326"/>
      <c r="BA117" s="327"/>
      <c r="BB117" s="327"/>
      <c r="BC117" s="327"/>
      <c r="BD117" s="327"/>
      <c r="BE117" s="327"/>
      <c r="BF117" s="327"/>
      <c r="BG117" s="327"/>
      <c r="BH117" s="327"/>
      <c r="BI117" s="327"/>
      <c r="BJ117" s="327"/>
      <c r="BK117" s="327"/>
      <c r="BL117" s="327"/>
      <c r="BM117" s="327"/>
      <c r="BN117" s="327"/>
      <c r="BO117" s="327"/>
      <c r="BP117" s="327"/>
      <c r="BQ117" s="327"/>
      <c r="BR117" s="327"/>
      <c r="BS117" s="327"/>
      <c r="BT117" s="327"/>
      <c r="BU117" s="327"/>
      <c r="BV117" s="327"/>
      <c r="BW117" s="328"/>
      <c r="BX117" s="326"/>
      <c r="BY117" s="327"/>
      <c r="BZ117" s="327"/>
      <c r="CA117" s="327"/>
      <c r="CB117" s="327"/>
      <c r="CC117" s="327"/>
      <c r="CD117" s="327"/>
      <c r="CE117" s="327"/>
      <c r="CF117" s="327"/>
      <c r="CG117" s="327"/>
      <c r="CH117" s="327"/>
      <c r="CI117" s="327"/>
      <c r="CJ117" s="327"/>
      <c r="CK117" s="327"/>
      <c r="CL117" s="327"/>
      <c r="CM117" s="327"/>
      <c r="CN117" s="327"/>
      <c r="CO117" s="327"/>
      <c r="CP117" s="327"/>
      <c r="CQ117" s="327"/>
      <c r="CR117" s="327"/>
      <c r="CS117" s="327"/>
      <c r="CT117" s="327"/>
      <c r="CU117" s="328"/>
      <c r="CV117" s="326"/>
      <c r="CW117" s="327"/>
      <c r="CX117" s="327"/>
      <c r="CY117" s="327"/>
      <c r="CZ117" s="327"/>
      <c r="DA117" s="327"/>
      <c r="DB117" s="327"/>
      <c r="DC117" s="327"/>
      <c r="DD117" s="327"/>
      <c r="DE117" s="327"/>
      <c r="DF117" s="327"/>
      <c r="DG117" s="327"/>
      <c r="DH117" s="327"/>
      <c r="DI117" s="327"/>
      <c r="DJ117" s="327"/>
      <c r="DK117" s="327"/>
      <c r="DL117" s="327"/>
      <c r="DM117" s="327"/>
      <c r="DN117" s="327"/>
      <c r="DO117" s="327"/>
      <c r="DP117" s="327"/>
      <c r="DQ117" s="327"/>
      <c r="DR117" s="327"/>
      <c r="DS117" s="328"/>
    </row>
    <row r="118" spans="1:123" s="31" customFormat="1" ht="13.8" thickBot="1" x14ac:dyDescent="0.3">
      <c r="A118" s="321" t="s">
        <v>137</v>
      </c>
      <c r="B118" s="321"/>
      <c r="C118" s="321"/>
      <c r="D118" s="321"/>
      <c r="E118" s="321"/>
      <c r="F118" s="321"/>
      <c r="G118" s="321"/>
      <c r="H118" s="321"/>
      <c r="I118" s="321"/>
      <c r="J118" s="321"/>
      <c r="K118" s="321"/>
      <c r="L118" s="321"/>
      <c r="M118" s="321"/>
      <c r="N118" s="321"/>
      <c r="O118" s="321"/>
      <c r="P118" s="321"/>
      <c r="Q118" s="321"/>
      <c r="R118" s="321"/>
      <c r="S118" s="329"/>
      <c r="T118" s="330"/>
      <c r="U118" s="331"/>
      <c r="V118" s="331"/>
      <c r="W118" s="331"/>
      <c r="X118" s="331"/>
      <c r="Y118" s="331"/>
      <c r="Z118" s="331"/>
      <c r="AA118" s="331"/>
      <c r="AB118" s="331"/>
      <c r="AC118" s="331"/>
      <c r="AD118" s="331"/>
      <c r="AE118" s="331"/>
      <c r="AF118" s="331"/>
      <c r="AG118" s="331"/>
      <c r="AH118" s="331"/>
      <c r="AI118" s="331"/>
      <c r="AJ118" s="331"/>
      <c r="AK118" s="331"/>
      <c r="AL118" s="331"/>
      <c r="AM118" s="331"/>
      <c r="AN118" s="331"/>
      <c r="AO118" s="331"/>
      <c r="AP118" s="331"/>
      <c r="AQ118" s="331"/>
      <c r="AR118" s="331"/>
      <c r="AS118" s="331"/>
      <c r="AT118" s="331"/>
      <c r="AU118" s="331"/>
      <c r="AV118" s="331"/>
      <c r="AW118" s="331"/>
      <c r="AX118" s="331"/>
      <c r="AY118" s="332"/>
      <c r="AZ118" s="326"/>
      <c r="BA118" s="327"/>
      <c r="BB118" s="327"/>
      <c r="BC118" s="327"/>
      <c r="BD118" s="327"/>
      <c r="BE118" s="327"/>
      <c r="BF118" s="327"/>
      <c r="BG118" s="327"/>
      <c r="BH118" s="327"/>
      <c r="BI118" s="327"/>
      <c r="BJ118" s="327"/>
      <c r="BK118" s="327"/>
      <c r="BL118" s="327"/>
      <c r="BM118" s="327"/>
      <c r="BN118" s="327"/>
      <c r="BO118" s="327"/>
      <c r="BP118" s="327"/>
      <c r="BQ118" s="327"/>
      <c r="BR118" s="327"/>
      <c r="BS118" s="327"/>
      <c r="BT118" s="327"/>
      <c r="BU118" s="327"/>
      <c r="BV118" s="327"/>
      <c r="BW118" s="328"/>
      <c r="BX118" s="326"/>
      <c r="BY118" s="327"/>
      <c r="BZ118" s="327"/>
      <c r="CA118" s="327"/>
      <c r="CB118" s="327"/>
      <c r="CC118" s="327"/>
      <c r="CD118" s="327"/>
      <c r="CE118" s="327"/>
      <c r="CF118" s="327"/>
      <c r="CG118" s="327"/>
      <c r="CH118" s="327"/>
      <c r="CI118" s="327"/>
      <c r="CJ118" s="327"/>
      <c r="CK118" s="327"/>
      <c r="CL118" s="327"/>
      <c r="CM118" s="327"/>
      <c r="CN118" s="327"/>
      <c r="CO118" s="327"/>
      <c r="CP118" s="327"/>
      <c r="CQ118" s="327"/>
      <c r="CR118" s="327"/>
      <c r="CS118" s="327"/>
      <c r="CT118" s="327"/>
      <c r="CU118" s="328"/>
      <c r="CV118" s="326"/>
      <c r="CW118" s="327"/>
      <c r="CX118" s="327"/>
      <c r="CY118" s="327"/>
      <c r="CZ118" s="327"/>
      <c r="DA118" s="327"/>
      <c r="DB118" s="327"/>
      <c r="DC118" s="327"/>
      <c r="DD118" s="327"/>
      <c r="DE118" s="327"/>
      <c r="DF118" s="327"/>
      <c r="DG118" s="327"/>
      <c r="DH118" s="327"/>
      <c r="DI118" s="327"/>
      <c r="DJ118" s="327"/>
      <c r="DK118" s="327"/>
      <c r="DL118" s="327"/>
      <c r="DM118" s="327"/>
      <c r="DN118" s="327"/>
      <c r="DO118" s="327"/>
      <c r="DP118" s="327"/>
      <c r="DQ118" s="327"/>
      <c r="DR118" s="327"/>
      <c r="DS118" s="328"/>
    </row>
    <row r="119" spans="1:123" s="31" customFormat="1" ht="13.8" thickBot="1" x14ac:dyDescent="0.3">
      <c r="A119" s="321" t="s">
        <v>6</v>
      </c>
      <c r="B119" s="321"/>
      <c r="C119" s="321"/>
      <c r="D119" s="321"/>
      <c r="E119" s="321"/>
      <c r="F119" s="321"/>
      <c r="G119" s="321"/>
      <c r="H119" s="321"/>
      <c r="I119" s="321"/>
      <c r="J119" s="321"/>
      <c r="K119" s="321"/>
      <c r="L119" s="321"/>
      <c r="M119" s="321"/>
      <c r="N119" s="321"/>
      <c r="O119" s="321"/>
      <c r="P119" s="321"/>
      <c r="Q119" s="321"/>
      <c r="R119" s="321"/>
      <c r="S119" s="321"/>
      <c r="T119" s="321"/>
      <c r="U119" s="321"/>
      <c r="V119" s="321"/>
      <c r="W119" s="321"/>
      <c r="X119" s="321"/>
      <c r="Y119" s="321"/>
      <c r="Z119" s="321"/>
      <c r="AA119" s="321"/>
      <c r="AB119" s="321"/>
      <c r="AC119" s="321"/>
      <c r="AD119" s="321"/>
      <c r="AE119" s="321"/>
      <c r="AF119" s="321"/>
      <c r="AG119" s="321"/>
      <c r="AH119" s="321"/>
      <c r="AI119" s="321"/>
      <c r="AJ119" s="321"/>
      <c r="AK119" s="321"/>
      <c r="AL119" s="321"/>
      <c r="AM119" s="321"/>
      <c r="AN119" s="321"/>
      <c r="AO119" s="321"/>
      <c r="AP119" s="321"/>
      <c r="AQ119" s="321"/>
      <c r="AR119" s="321"/>
      <c r="AS119" s="321"/>
      <c r="AT119" s="321"/>
      <c r="AU119" s="321"/>
      <c r="AV119" s="321"/>
      <c r="AW119" s="321"/>
      <c r="AX119" s="321"/>
      <c r="AY119" s="321"/>
      <c r="AZ119" s="322"/>
      <c r="BA119" s="323"/>
      <c r="BB119" s="323"/>
      <c r="BC119" s="323"/>
      <c r="BD119" s="323"/>
      <c r="BE119" s="323"/>
      <c r="BF119" s="323"/>
      <c r="BG119" s="323"/>
      <c r="BH119" s="323"/>
      <c r="BI119" s="323"/>
      <c r="BJ119" s="323"/>
      <c r="BK119" s="323"/>
      <c r="BL119" s="323"/>
      <c r="BM119" s="323"/>
      <c r="BN119" s="323"/>
      <c r="BO119" s="323"/>
      <c r="BP119" s="323"/>
      <c r="BQ119" s="323"/>
      <c r="BR119" s="323"/>
      <c r="BS119" s="323"/>
      <c r="BT119" s="323"/>
      <c r="BU119" s="323"/>
      <c r="BV119" s="323"/>
      <c r="BW119" s="324"/>
      <c r="BX119" s="322"/>
      <c r="BY119" s="323"/>
      <c r="BZ119" s="323"/>
      <c r="CA119" s="323"/>
      <c r="CB119" s="323"/>
      <c r="CC119" s="323"/>
      <c r="CD119" s="323"/>
      <c r="CE119" s="323"/>
      <c r="CF119" s="323"/>
      <c r="CG119" s="323"/>
      <c r="CH119" s="323"/>
      <c r="CI119" s="323"/>
      <c r="CJ119" s="323"/>
      <c r="CK119" s="323"/>
      <c r="CL119" s="323"/>
      <c r="CM119" s="323"/>
      <c r="CN119" s="323"/>
      <c r="CO119" s="323"/>
      <c r="CP119" s="323"/>
      <c r="CQ119" s="323"/>
      <c r="CR119" s="323"/>
      <c r="CS119" s="323"/>
      <c r="CT119" s="323"/>
      <c r="CU119" s="324"/>
      <c r="CV119" s="322"/>
      <c r="CW119" s="323"/>
      <c r="CX119" s="323"/>
      <c r="CY119" s="323"/>
      <c r="CZ119" s="323"/>
      <c r="DA119" s="323"/>
      <c r="DB119" s="323"/>
      <c r="DC119" s="323"/>
      <c r="DD119" s="323"/>
      <c r="DE119" s="323"/>
      <c r="DF119" s="323"/>
      <c r="DG119" s="323"/>
      <c r="DH119" s="323"/>
      <c r="DI119" s="323"/>
      <c r="DJ119" s="323"/>
      <c r="DK119" s="323"/>
      <c r="DL119" s="323"/>
      <c r="DM119" s="323"/>
      <c r="DN119" s="323"/>
      <c r="DO119" s="323"/>
      <c r="DP119" s="323"/>
      <c r="DQ119" s="323"/>
      <c r="DR119" s="323"/>
      <c r="DS119" s="324"/>
    </row>
    <row r="121" spans="1:123" s="39" customFormat="1" ht="15.75" customHeight="1" x14ac:dyDescent="0.25">
      <c r="A121" s="325" t="s">
        <v>155</v>
      </c>
      <c r="B121" s="325"/>
      <c r="C121" s="325"/>
      <c r="D121" s="325"/>
      <c r="E121" s="325"/>
      <c r="F121" s="325"/>
      <c r="G121" s="325"/>
      <c r="H121" s="325"/>
      <c r="I121" s="325"/>
      <c r="J121" s="325"/>
      <c r="K121" s="325"/>
      <c r="L121" s="325"/>
      <c r="M121" s="325"/>
      <c r="N121" s="325"/>
      <c r="O121" s="325"/>
      <c r="P121" s="325"/>
      <c r="Q121" s="325"/>
      <c r="R121" s="325"/>
      <c r="S121" s="325"/>
      <c r="T121" s="325"/>
      <c r="U121" s="325"/>
      <c r="V121" s="325"/>
      <c r="W121" s="325"/>
      <c r="X121" s="325"/>
      <c r="Y121" s="325"/>
      <c r="Z121" s="325"/>
      <c r="AA121" s="325"/>
      <c r="AB121" s="325"/>
      <c r="AC121" s="325"/>
      <c r="AD121" s="325"/>
      <c r="AE121" s="325"/>
      <c r="AF121" s="325"/>
      <c r="AG121" s="325"/>
      <c r="AH121" s="325"/>
      <c r="AI121" s="325"/>
      <c r="AJ121" s="325"/>
      <c r="AK121" s="325"/>
      <c r="AL121" s="325"/>
      <c r="AM121" s="325"/>
      <c r="AN121" s="325"/>
      <c r="AO121" s="325"/>
      <c r="AP121" s="325"/>
      <c r="AQ121" s="325"/>
      <c r="AR121" s="325"/>
      <c r="AS121" s="325"/>
      <c r="AT121" s="325"/>
      <c r="AU121" s="325"/>
      <c r="AV121" s="325"/>
      <c r="AW121" s="325"/>
      <c r="AX121" s="325"/>
      <c r="AY121" s="325"/>
      <c r="AZ121" s="325"/>
      <c r="BA121" s="325"/>
      <c r="BB121" s="325"/>
      <c r="BC121" s="325"/>
      <c r="BD121" s="325"/>
      <c r="BE121" s="325"/>
      <c r="BF121" s="325"/>
      <c r="BG121" s="325"/>
      <c r="BH121" s="325"/>
      <c r="BI121" s="325"/>
      <c r="BJ121" s="325"/>
      <c r="BK121" s="325"/>
      <c r="BL121" s="325"/>
      <c r="BM121" s="325"/>
      <c r="BN121" s="325"/>
      <c r="BO121" s="325"/>
      <c r="BP121" s="325"/>
      <c r="BQ121" s="325"/>
      <c r="BR121" s="325"/>
      <c r="BS121" s="325"/>
      <c r="BT121" s="325"/>
      <c r="BU121" s="325"/>
      <c r="BV121" s="325"/>
      <c r="BW121" s="325"/>
      <c r="BX121" s="325"/>
      <c r="BY121" s="325"/>
      <c r="BZ121" s="325"/>
      <c r="CA121" s="325"/>
      <c r="CB121" s="325"/>
      <c r="CC121" s="325"/>
      <c r="CD121" s="325"/>
      <c r="CE121" s="325"/>
      <c r="CF121" s="325"/>
      <c r="CG121" s="325"/>
      <c r="CH121" s="325"/>
      <c r="CI121" s="325"/>
      <c r="CJ121" s="325"/>
      <c r="CK121" s="325"/>
      <c r="CL121" s="325"/>
      <c r="CM121" s="325"/>
      <c r="CN121" s="325"/>
      <c r="CO121" s="325"/>
      <c r="CP121" s="325"/>
      <c r="CQ121" s="325"/>
      <c r="CR121" s="325"/>
      <c r="CS121" s="325"/>
      <c r="CT121" s="325"/>
      <c r="CU121" s="325"/>
      <c r="CV121" s="325"/>
      <c r="CW121" s="325"/>
      <c r="CX121" s="325"/>
      <c r="CY121" s="325"/>
      <c r="CZ121" s="325"/>
      <c r="DA121" s="325"/>
      <c r="DB121" s="325"/>
      <c r="DC121" s="325"/>
      <c r="DD121" s="325"/>
      <c r="DE121" s="325"/>
      <c r="DF121" s="325"/>
      <c r="DG121" s="325"/>
      <c r="DH121" s="325"/>
      <c r="DI121" s="325"/>
      <c r="DJ121" s="325"/>
      <c r="DK121" s="325"/>
      <c r="DL121" s="325"/>
      <c r="DM121" s="325"/>
      <c r="DN121" s="325"/>
      <c r="DO121" s="325"/>
      <c r="DP121" s="325"/>
      <c r="DQ121" s="325"/>
      <c r="DR121" s="325"/>
      <c r="DS121" s="325"/>
    </row>
    <row r="122" spans="1:123" s="31" customFormat="1" ht="13.2" x14ac:dyDescent="0.25"/>
    <row r="123" spans="1:123" s="31" customFormat="1" ht="13.2" x14ac:dyDescent="0.25">
      <c r="A123" s="289" t="s">
        <v>156</v>
      </c>
      <c r="B123" s="289"/>
      <c r="C123" s="289"/>
      <c r="D123" s="289"/>
      <c r="E123" s="289"/>
      <c r="F123" s="289"/>
      <c r="G123" s="289"/>
      <c r="H123" s="289"/>
      <c r="I123" s="289"/>
      <c r="J123" s="289"/>
      <c r="K123" s="289"/>
      <c r="L123" s="289"/>
      <c r="M123" s="289"/>
      <c r="N123" s="289"/>
      <c r="O123" s="289"/>
      <c r="P123" s="289"/>
      <c r="Q123" s="289"/>
      <c r="R123" s="289"/>
      <c r="S123" s="289"/>
      <c r="T123" s="289"/>
      <c r="U123" s="289"/>
      <c r="V123" s="289"/>
      <c r="W123" s="289"/>
      <c r="X123" s="289"/>
      <c r="Y123" s="289"/>
      <c r="Z123" s="289"/>
      <c r="AA123" s="289"/>
      <c r="AB123" s="289"/>
      <c r="AC123" s="289"/>
      <c r="AD123" s="289"/>
      <c r="AE123" s="289"/>
      <c r="AF123" s="289"/>
      <c r="AG123" s="289"/>
      <c r="AH123" s="289"/>
      <c r="AI123" s="289"/>
      <c r="AJ123" s="289"/>
      <c r="AK123" s="289"/>
      <c r="AL123" s="289"/>
      <c r="AM123" s="289"/>
      <c r="AN123" s="289"/>
      <c r="AO123" s="289"/>
      <c r="AP123" s="289"/>
      <c r="AQ123" s="289"/>
      <c r="AR123" s="289"/>
      <c r="AS123" s="289"/>
      <c r="AT123" s="289"/>
      <c r="AU123" s="289"/>
      <c r="AV123" s="289"/>
      <c r="AW123" s="44"/>
      <c r="AX123" s="40"/>
      <c r="AY123" s="40"/>
      <c r="AZ123" s="40"/>
      <c r="BA123" s="40"/>
      <c r="BB123" s="40"/>
      <c r="BC123" s="40"/>
      <c r="BD123" s="40"/>
      <c r="BE123" s="40"/>
      <c r="BF123" s="40"/>
      <c r="BG123" s="40"/>
      <c r="BH123" s="41" t="s">
        <v>124</v>
      </c>
      <c r="BI123" s="297"/>
      <c r="BJ123" s="297"/>
      <c r="BK123" s="297"/>
      <c r="BL123" s="42" t="s">
        <v>125</v>
      </c>
      <c r="BM123" s="40"/>
      <c r="BN123" s="40"/>
      <c r="BO123" s="40"/>
      <c r="BP123" s="40"/>
      <c r="BQ123" s="40"/>
      <c r="BR123" s="40"/>
      <c r="BS123" s="40"/>
      <c r="BT123" s="40"/>
      <c r="BU123" s="43"/>
      <c r="BV123" s="44"/>
      <c r="BW123" s="40"/>
      <c r="BX123" s="40"/>
      <c r="BY123" s="40"/>
      <c r="BZ123" s="40"/>
      <c r="CA123" s="40"/>
      <c r="CB123" s="40"/>
      <c r="CC123" s="40"/>
      <c r="CD123" s="40"/>
      <c r="CE123" s="40"/>
      <c r="CF123" s="40"/>
      <c r="CG123" s="41" t="s">
        <v>124</v>
      </c>
      <c r="CH123" s="297"/>
      <c r="CI123" s="297"/>
      <c r="CJ123" s="297"/>
      <c r="CK123" s="42" t="s">
        <v>125</v>
      </c>
      <c r="CL123" s="40"/>
      <c r="CM123" s="40"/>
      <c r="CN123" s="40"/>
      <c r="CO123" s="40"/>
      <c r="CP123" s="40"/>
      <c r="CQ123" s="40"/>
      <c r="CR123" s="40"/>
      <c r="CS123" s="40"/>
      <c r="CT123" s="43"/>
      <c r="CU123" s="44"/>
      <c r="CV123" s="40"/>
      <c r="CW123" s="40"/>
      <c r="CX123" s="40"/>
      <c r="CY123" s="40"/>
      <c r="CZ123" s="40"/>
      <c r="DA123" s="40"/>
      <c r="DB123" s="40"/>
      <c r="DC123" s="40"/>
      <c r="DD123" s="40"/>
      <c r="DE123" s="40"/>
      <c r="DF123" s="41" t="s">
        <v>124</v>
      </c>
      <c r="DG123" s="297"/>
      <c r="DH123" s="297"/>
      <c r="DI123" s="297"/>
      <c r="DJ123" s="42" t="s">
        <v>125</v>
      </c>
      <c r="DK123" s="40"/>
      <c r="DL123" s="40"/>
      <c r="DM123" s="40"/>
      <c r="DN123" s="40"/>
      <c r="DO123" s="40"/>
      <c r="DP123" s="40"/>
      <c r="DQ123" s="40"/>
      <c r="DR123" s="40"/>
      <c r="DS123" s="40"/>
    </row>
    <row r="124" spans="1:123" s="31" customFormat="1" ht="13.2" x14ac:dyDescent="0.25">
      <c r="A124" s="289" t="s">
        <v>157</v>
      </c>
      <c r="B124" s="289"/>
      <c r="C124" s="289"/>
      <c r="D124" s="289"/>
      <c r="E124" s="289"/>
      <c r="F124" s="289"/>
      <c r="G124" s="289"/>
      <c r="H124" s="289"/>
      <c r="I124" s="289"/>
      <c r="J124" s="289"/>
      <c r="K124" s="289"/>
      <c r="L124" s="289"/>
      <c r="M124" s="289"/>
      <c r="N124" s="289"/>
      <c r="O124" s="289"/>
      <c r="P124" s="289"/>
      <c r="Q124" s="289"/>
      <c r="R124" s="289"/>
      <c r="S124" s="289"/>
      <c r="T124" s="289"/>
      <c r="U124" s="289"/>
      <c r="V124" s="289"/>
      <c r="W124" s="289"/>
      <c r="X124" s="289"/>
      <c r="Y124" s="289"/>
      <c r="Z124" s="289"/>
      <c r="AA124" s="289"/>
      <c r="AB124" s="289"/>
      <c r="AC124" s="289"/>
      <c r="AD124" s="289"/>
      <c r="AE124" s="289"/>
      <c r="AF124" s="289"/>
      <c r="AG124" s="290" t="s">
        <v>158</v>
      </c>
      <c r="AH124" s="289"/>
      <c r="AI124" s="289"/>
      <c r="AJ124" s="289"/>
      <c r="AK124" s="289"/>
      <c r="AL124" s="289"/>
      <c r="AM124" s="289"/>
      <c r="AN124" s="289"/>
      <c r="AO124" s="289"/>
      <c r="AP124" s="289"/>
      <c r="AQ124" s="289"/>
      <c r="AR124" s="289"/>
      <c r="AS124" s="289"/>
      <c r="AT124" s="289"/>
      <c r="AU124" s="289"/>
      <c r="AV124" s="289"/>
      <c r="AW124" s="291" t="s">
        <v>127</v>
      </c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  <c r="BI124" s="210"/>
      <c r="BJ124" s="210"/>
      <c r="BK124" s="210"/>
      <c r="BL124" s="210"/>
      <c r="BM124" s="210"/>
      <c r="BN124" s="210"/>
      <c r="BO124" s="210"/>
      <c r="BP124" s="210"/>
      <c r="BQ124" s="210"/>
      <c r="BR124" s="210"/>
      <c r="BS124" s="210"/>
      <c r="BT124" s="210"/>
      <c r="BU124" s="292"/>
      <c r="BV124" s="291" t="s">
        <v>128</v>
      </c>
      <c r="BW124" s="210"/>
      <c r="BX124" s="210"/>
      <c r="BY124" s="210"/>
      <c r="BZ124" s="210"/>
      <c r="CA124" s="210"/>
      <c r="CB124" s="210"/>
      <c r="CC124" s="210"/>
      <c r="CD124" s="210"/>
      <c r="CE124" s="210"/>
      <c r="CF124" s="210"/>
      <c r="CG124" s="210"/>
      <c r="CH124" s="210"/>
      <c r="CI124" s="210"/>
      <c r="CJ124" s="210"/>
      <c r="CK124" s="210"/>
      <c r="CL124" s="210"/>
      <c r="CM124" s="210"/>
      <c r="CN124" s="210"/>
      <c r="CO124" s="210"/>
      <c r="CP124" s="210"/>
      <c r="CQ124" s="210"/>
      <c r="CR124" s="210"/>
      <c r="CS124" s="210"/>
      <c r="CT124" s="292"/>
      <c r="CU124" s="291" t="s">
        <v>129</v>
      </c>
      <c r="CV124" s="210"/>
      <c r="CW124" s="210"/>
      <c r="CX124" s="210"/>
      <c r="CY124" s="210"/>
      <c r="CZ124" s="210"/>
      <c r="DA124" s="210"/>
      <c r="DB124" s="210"/>
      <c r="DC124" s="210"/>
      <c r="DD124" s="210"/>
      <c r="DE124" s="210"/>
      <c r="DF124" s="210"/>
      <c r="DG124" s="210"/>
      <c r="DH124" s="210"/>
      <c r="DI124" s="210"/>
      <c r="DJ124" s="210"/>
      <c r="DK124" s="210"/>
      <c r="DL124" s="210"/>
      <c r="DM124" s="210"/>
      <c r="DN124" s="210"/>
      <c r="DO124" s="210"/>
      <c r="DP124" s="210"/>
      <c r="DQ124" s="210"/>
      <c r="DR124" s="210"/>
      <c r="DS124" s="210"/>
    </row>
    <row r="125" spans="1:123" s="31" customFormat="1" ht="13.8" thickBot="1" x14ac:dyDescent="0.3">
      <c r="A125" s="301">
        <v>1</v>
      </c>
      <c r="B125" s="301"/>
      <c r="C125" s="301"/>
      <c r="D125" s="301"/>
      <c r="E125" s="301"/>
      <c r="F125" s="301"/>
      <c r="G125" s="301"/>
      <c r="H125" s="301"/>
      <c r="I125" s="301"/>
      <c r="J125" s="301"/>
      <c r="K125" s="301"/>
      <c r="L125" s="301"/>
      <c r="M125" s="301"/>
      <c r="N125" s="301"/>
      <c r="O125" s="301"/>
      <c r="P125" s="301"/>
      <c r="Q125" s="301"/>
      <c r="R125" s="301"/>
      <c r="S125" s="301"/>
      <c r="T125" s="301"/>
      <c r="U125" s="301"/>
      <c r="V125" s="301"/>
      <c r="W125" s="301"/>
      <c r="X125" s="301"/>
      <c r="Y125" s="301"/>
      <c r="Z125" s="301"/>
      <c r="AA125" s="301"/>
      <c r="AB125" s="301"/>
      <c r="AC125" s="301"/>
      <c r="AD125" s="301"/>
      <c r="AE125" s="301"/>
      <c r="AF125" s="301"/>
      <c r="AG125" s="316">
        <v>2</v>
      </c>
      <c r="AH125" s="316"/>
      <c r="AI125" s="316"/>
      <c r="AJ125" s="316"/>
      <c r="AK125" s="316"/>
      <c r="AL125" s="316"/>
      <c r="AM125" s="316"/>
      <c r="AN125" s="316"/>
      <c r="AO125" s="316"/>
      <c r="AP125" s="316"/>
      <c r="AQ125" s="316"/>
      <c r="AR125" s="316"/>
      <c r="AS125" s="316"/>
      <c r="AT125" s="316"/>
      <c r="AU125" s="316"/>
      <c r="AV125" s="316"/>
      <c r="AW125" s="316">
        <v>3</v>
      </c>
      <c r="AX125" s="316"/>
      <c r="AY125" s="316"/>
      <c r="AZ125" s="316"/>
      <c r="BA125" s="316"/>
      <c r="BB125" s="316"/>
      <c r="BC125" s="316"/>
      <c r="BD125" s="316"/>
      <c r="BE125" s="316"/>
      <c r="BF125" s="316"/>
      <c r="BG125" s="316"/>
      <c r="BH125" s="316"/>
      <c r="BI125" s="316"/>
      <c r="BJ125" s="316"/>
      <c r="BK125" s="316"/>
      <c r="BL125" s="316"/>
      <c r="BM125" s="316"/>
      <c r="BN125" s="316"/>
      <c r="BO125" s="316"/>
      <c r="BP125" s="316"/>
      <c r="BQ125" s="316"/>
      <c r="BR125" s="316"/>
      <c r="BS125" s="316"/>
      <c r="BT125" s="316"/>
      <c r="BU125" s="316"/>
      <c r="BV125" s="316">
        <v>4</v>
      </c>
      <c r="BW125" s="316"/>
      <c r="BX125" s="316"/>
      <c r="BY125" s="316"/>
      <c r="BZ125" s="316"/>
      <c r="CA125" s="316"/>
      <c r="CB125" s="316"/>
      <c r="CC125" s="316"/>
      <c r="CD125" s="316"/>
      <c r="CE125" s="316"/>
      <c r="CF125" s="316"/>
      <c r="CG125" s="316"/>
      <c r="CH125" s="316"/>
      <c r="CI125" s="316"/>
      <c r="CJ125" s="316"/>
      <c r="CK125" s="316"/>
      <c r="CL125" s="316"/>
      <c r="CM125" s="316"/>
      <c r="CN125" s="316"/>
      <c r="CO125" s="316"/>
      <c r="CP125" s="316"/>
      <c r="CQ125" s="316"/>
      <c r="CR125" s="316"/>
      <c r="CS125" s="316"/>
      <c r="CT125" s="316"/>
      <c r="CU125" s="301">
        <v>5</v>
      </c>
      <c r="CV125" s="301"/>
      <c r="CW125" s="301"/>
      <c r="CX125" s="301"/>
      <c r="CY125" s="301"/>
      <c r="CZ125" s="301"/>
      <c r="DA125" s="301"/>
      <c r="DB125" s="301"/>
      <c r="DC125" s="301"/>
      <c r="DD125" s="301"/>
      <c r="DE125" s="301"/>
      <c r="DF125" s="301"/>
      <c r="DG125" s="301"/>
      <c r="DH125" s="301"/>
      <c r="DI125" s="301"/>
      <c r="DJ125" s="301"/>
      <c r="DK125" s="301"/>
      <c r="DL125" s="301"/>
      <c r="DM125" s="301"/>
      <c r="DN125" s="301"/>
      <c r="DO125" s="301"/>
      <c r="DP125" s="301"/>
      <c r="DQ125" s="301"/>
      <c r="DR125" s="301"/>
      <c r="DS125" s="301"/>
    </row>
    <row r="126" spans="1:123" s="31" customFormat="1" ht="13.2" x14ac:dyDescent="0.25">
      <c r="A126" s="310"/>
      <c r="B126" s="311"/>
      <c r="C126" s="311"/>
      <c r="D126" s="311"/>
      <c r="E126" s="311"/>
      <c r="F126" s="311"/>
      <c r="G126" s="311"/>
      <c r="H126" s="311"/>
      <c r="I126" s="311"/>
      <c r="J126" s="311"/>
      <c r="K126" s="311"/>
      <c r="L126" s="311"/>
      <c r="M126" s="311"/>
      <c r="N126" s="311"/>
      <c r="O126" s="311"/>
      <c r="P126" s="311"/>
      <c r="Q126" s="311"/>
      <c r="R126" s="311"/>
      <c r="S126" s="311"/>
      <c r="T126" s="311"/>
      <c r="U126" s="311"/>
      <c r="V126" s="311"/>
      <c r="W126" s="311"/>
      <c r="X126" s="311"/>
      <c r="Y126" s="311"/>
      <c r="Z126" s="311"/>
      <c r="AA126" s="311"/>
      <c r="AB126" s="311"/>
      <c r="AC126" s="311"/>
      <c r="AD126" s="311"/>
      <c r="AE126" s="311"/>
      <c r="AF126" s="311"/>
      <c r="AG126" s="311"/>
      <c r="AH126" s="311"/>
      <c r="AI126" s="311"/>
      <c r="AJ126" s="311"/>
      <c r="AK126" s="311"/>
      <c r="AL126" s="311"/>
      <c r="AM126" s="311"/>
      <c r="AN126" s="311"/>
      <c r="AO126" s="311"/>
      <c r="AP126" s="311"/>
      <c r="AQ126" s="311"/>
      <c r="AR126" s="311"/>
      <c r="AS126" s="311"/>
      <c r="AT126" s="311"/>
      <c r="AU126" s="311"/>
      <c r="AV126" s="311"/>
      <c r="AW126" s="311"/>
      <c r="AX126" s="311"/>
      <c r="AY126" s="311"/>
      <c r="AZ126" s="311"/>
      <c r="BA126" s="311"/>
      <c r="BB126" s="311"/>
      <c r="BC126" s="311"/>
      <c r="BD126" s="311"/>
      <c r="BE126" s="311"/>
      <c r="BF126" s="311"/>
      <c r="BG126" s="311"/>
      <c r="BH126" s="311"/>
      <c r="BI126" s="311"/>
      <c r="BJ126" s="311"/>
      <c r="BK126" s="311"/>
      <c r="BL126" s="311"/>
      <c r="BM126" s="311"/>
      <c r="BN126" s="311"/>
      <c r="BO126" s="311"/>
      <c r="BP126" s="311"/>
      <c r="BQ126" s="311"/>
      <c r="BR126" s="311"/>
      <c r="BS126" s="311"/>
      <c r="BT126" s="311"/>
      <c r="BU126" s="311"/>
      <c r="BV126" s="311"/>
      <c r="BW126" s="311"/>
      <c r="BX126" s="311"/>
      <c r="BY126" s="311"/>
      <c r="BZ126" s="311"/>
      <c r="CA126" s="311"/>
      <c r="CB126" s="311"/>
      <c r="CC126" s="311"/>
      <c r="CD126" s="311"/>
      <c r="CE126" s="311"/>
      <c r="CF126" s="311"/>
      <c r="CG126" s="311"/>
      <c r="CH126" s="311"/>
      <c r="CI126" s="311"/>
      <c r="CJ126" s="311"/>
      <c r="CK126" s="311"/>
      <c r="CL126" s="311"/>
      <c r="CM126" s="311"/>
      <c r="CN126" s="311"/>
      <c r="CO126" s="311"/>
      <c r="CP126" s="311"/>
      <c r="CQ126" s="311"/>
      <c r="CR126" s="311"/>
      <c r="CS126" s="311"/>
      <c r="CT126" s="311"/>
      <c r="CU126" s="311"/>
      <c r="CV126" s="311"/>
      <c r="CW126" s="311"/>
      <c r="CX126" s="311"/>
      <c r="CY126" s="311"/>
      <c r="CZ126" s="311"/>
      <c r="DA126" s="311"/>
      <c r="DB126" s="311"/>
      <c r="DC126" s="311"/>
      <c r="DD126" s="311"/>
      <c r="DE126" s="311"/>
      <c r="DF126" s="311"/>
      <c r="DG126" s="311"/>
      <c r="DH126" s="311"/>
      <c r="DI126" s="311"/>
      <c r="DJ126" s="311"/>
      <c r="DK126" s="311"/>
      <c r="DL126" s="311"/>
      <c r="DM126" s="311"/>
      <c r="DN126" s="311"/>
      <c r="DO126" s="311"/>
      <c r="DP126" s="311"/>
      <c r="DQ126" s="311"/>
      <c r="DR126" s="311"/>
      <c r="DS126" s="312"/>
    </row>
    <row r="127" spans="1:123" s="31" customFormat="1" ht="13.2" x14ac:dyDescent="0.25">
      <c r="A127" s="313"/>
      <c r="B127" s="314"/>
      <c r="C127" s="314"/>
      <c r="D127" s="314"/>
      <c r="E127" s="314"/>
      <c r="F127" s="314"/>
      <c r="G127" s="314"/>
      <c r="H127" s="314"/>
      <c r="I127" s="314"/>
      <c r="J127" s="314"/>
      <c r="K127" s="314"/>
      <c r="L127" s="314"/>
      <c r="M127" s="314"/>
      <c r="N127" s="314"/>
      <c r="O127" s="314"/>
      <c r="P127" s="314"/>
      <c r="Q127" s="314"/>
      <c r="R127" s="314"/>
      <c r="S127" s="314"/>
      <c r="T127" s="314"/>
      <c r="U127" s="314"/>
      <c r="V127" s="314"/>
      <c r="W127" s="314"/>
      <c r="X127" s="314"/>
      <c r="Y127" s="314"/>
      <c r="Z127" s="314"/>
      <c r="AA127" s="314"/>
      <c r="AB127" s="314"/>
      <c r="AC127" s="314"/>
      <c r="AD127" s="314"/>
      <c r="AE127" s="314"/>
      <c r="AF127" s="314"/>
      <c r="AG127" s="314"/>
      <c r="AH127" s="314"/>
      <c r="AI127" s="314"/>
      <c r="AJ127" s="314"/>
      <c r="AK127" s="314"/>
      <c r="AL127" s="314"/>
      <c r="AM127" s="314"/>
      <c r="AN127" s="314"/>
      <c r="AO127" s="314"/>
      <c r="AP127" s="314"/>
      <c r="AQ127" s="314"/>
      <c r="AR127" s="314"/>
      <c r="AS127" s="314"/>
      <c r="AT127" s="314"/>
      <c r="AU127" s="314"/>
      <c r="AV127" s="314"/>
      <c r="AW127" s="314"/>
      <c r="AX127" s="314"/>
      <c r="AY127" s="314"/>
      <c r="AZ127" s="314"/>
      <c r="BA127" s="314"/>
      <c r="BB127" s="314"/>
      <c r="BC127" s="314"/>
      <c r="BD127" s="314"/>
      <c r="BE127" s="314"/>
      <c r="BF127" s="314"/>
      <c r="BG127" s="314"/>
      <c r="BH127" s="314"/>
      <c r="BI127" s="314"/>
      <c r="BJ127" s="314"/>
      <c r="BK127" s="314"/>
      <c r="BL127" s="314"/>
      <c r="BM127" s="314"/>
      <c r="BN127" s="314"/>
      <c r="BO127" s="314"/>
      <c r="BP127" s="314"/>
      <c r="BQ127" s="314"/>
      <c r="BR127" s="314"/>
      <c r="BS127" s="314"/>
      <c r="BT127" s="314"/>
      <c r="BU127" s="314"/>
      <c r="BV127" s="314"/>
      <c r="BW127" s="314"/>
      <c r="BX127" s="314"/>
      <c r="BY127" s="314"/>
      <c r="BZ127" s="314"/>
      <c r="CA127" s="314"/>
      <c r="CB127" s="314"/>
      <c r="CC127" s="314"/>
      <c r="CD127" s="314"/>
      <c r="CE127" s="314"/>
      <c r="CF127" s="314"/>
      <c r="CG127" s="314"/>
      <c r="CH127" s="314"/>
      <c r="CI127" s="314"/>
      <c r="CJ127" s="314"/>
      <c r="CK127" s="314"/>
      <c r="CL127" s="314"/>
      <c r="CM127" s="314"/>
      <c r="CN127" s="314"/>
      <c r="CO127" s="314"/>
      <c r="CP127" s="314"/>
      <c r="CQ127" s="314"/>
      <c r="CR127" s="314"/>
      <c r="CS127" s="314"/>
      <c r="CT127" s="314"/>
      <c r="CU127" s="314"/>
      <c r="CV127" s="314"/>
      <c r="CW127" s="314"/>
      <c r="CX127" s="314"/>
      <c r="CY127" s="314"/>
      <c r="CZ127" s="314"/>
      <c r="DA127" s="314"/>
      <c r="DB127" s="314"/>
      <c r="DC127" s="314"/>
      <c r="DD127" s="314"/>
      <c r="DE127" s="314"/>
      <c r="DF127" s="314"/>
      <c r="DG127" s="314"/>
      <c r="DH127" s="314"/>
      <c r="DI127" s="314"/>
      <c r="DJ127" s="314"/>
      <c r="DK127" s="314"/>
      <c r="DL127" s="314"/>
      <c r="DM127" s="314"/>
      <c r="DN127" s="314"/>
      <c r="DO127" s="314"/>
      <c r="DP127" s="314"/>
      <c r="DQ127" s="314"/>
      <c r="DR127" s="314"/>
      <c r="DS127" s="315"/>
    </row>
    <row r="128" spans="1:123" s="31" customFormat="1" ht="13.8" thickBot="1" x14ac:dyDescent="0.3">
      <c r="A128" s="287"/>
      <c r="B128" s="288"/>
      <c r="C128" s="288"/>
      <c r="D128" s="288"/>
      <c r="E128" s="288"/>
      <c r="F128" s="288"/>
      <c r="G128" s="288"/>
      <c r="H128" s="288"/>
      <c r="I128" s="288"/>
      <c r="J128" s="288"/>
      <c r="K128" s="288"/>
      <c r="L128" s="288"/>
      <c r="M128" s="288"/>
      <c r="N128" s="288"/>
      <c r="O128" s="288"/>
      <c r="P128" s="288"/>
      <c r="Q128" s="288"/>
      <c r="R128" s="288"/>
      <c r="S128" s="288"/>
      <c r="T128" s="288"/>
      <c r="U128" s="288"/>
      <c r="V128" s="288"/>
      <c r="W128" s="288"/>
      <c r="X128" s="288"/>
      <c r="Y128" s="288"/>
      <c r="Z128" s="288"/>
      <c r="AA128" s="288"/>
      <c r="AB128" s="288"/>
      <c r="AC128" s="288"/>
      <c r="AD128" s="288"/>
      <c r="AE128" s="288"/>
      <c r="AF128" s="288"/>
      <c r="AG128" s="288"/>
      <c r="AH128" s="288"/>
      <c r="AI128" s="288"/>
      <c r="AJ128" s="288"/>
      <c r="AK128" s="288"/>
      <c r="AL128" s="288"/>
      <c r="AM128" s="288"/>
      <c r="AN128" s="288"/>
      <c r="AO128" s="288"/>
      <c r="AP128" s="288"/>
      <c r="AQ128" s="288"/>
      <c r="AR128" s="288"/>
      <c r="AS128" s="288"/>
      <c r="AT128" s="288"/>
      <c r="AU128" s="288"/>
      <c r="AV128" s="288"/>
      <c r="AW128" s="288"/>
      <c r="AX128" s="288"/>
      <c r="AY128" s="288"/>
      <c r="AZ128" s="288"/>
      <c r="BA128" s="288"/>
      <c r="BB128" s="288"/>
      <c r="BC128" s="288"/>
      <c r="BD128" s="288"/>
      <c r="BE128" s="288"/>
      <c r="BF128" s="288"/>
      <c r="BG128" s="288"/>
      <c r="BH128" s="288"/>
      <c r="BI128" s="288"/>
      <c r="BJ128" s="288"/>
      <c r="BK128" s="288"/>
      <c r="BL128" s="288"/>
      <c r="BM128" s="288"/>
      <c r="BN128" s="288"/>
      <c r="BO128" s="288"/>
      <c r="BP128" s="288"/>
      <c r="BQ128" s="288"/>
      <c r="BR128" s="288"/>
      <c r="BS128" s="288"/>
      <c r="BT128" s="288"/>
      <c r="BU128" s="288"/>
      <c r="BV128" s="288"/>
      <c r="BW128" s="288"/>
      <c r="BX128" s="288"/>
      <c r="BY128" s="288"/>
      <c r="BZ128" s="288"/>
      <c r="CA128" s="288"/>
      <c r="CB128" s="288"/>
      <c r="CC128" s="288"/>
      <c r="CD128" s="288"/>
      <c r="CE128" s="288"/>
      <c r="CF128" s="288"/>
      <c r="CG128" s="288"/>
      <c r="CH128" s="288"/>
      <c r="CI128" s="288"/>
      <c r="CJ128" s="288"/>
      <c r="CK128" s="288"/>
      <c r="CL128" s="288"/>
      <c r="CM128" s="288"/>
      <c r="CN128" s="288"/>
      <c r="CO128" s="288"/>
      <c r="CP128" s="288"/>
      <c r="CQ128" s="288"/>
      <c r="CR128" s="288"/>
      <c r="CS128" s="288"/>
      <c r="CT128" s="288"/>
      <c r="CU128" s="288"/>
      <c r="CV128" s="288"/>
      <c r="CW128" s="288"/>
      <c r="CX128" s="288"/>
      <c r="CY128" s="288"/>
      <c r="CZ128" s="288"/>
      <c r="DA128" s="288"/>
      <c r="DB128" s="288"/>
      <c r="DC128" s="288"/>
      <c r="DD128" s="288"/>
      <c r="DE128" s="288"/>
      <c r="DF128" s="288"/>
      <c r="DG128" s="288"/>
      <c r="DH128" s="288"/>
      <c r="DI128" s="288"/>
      <c r="DJ128" s="288"/>
      <c r="DK128" s="288"/>
      <c r="DL128" s="288"/>
      <c r="DM128" s="288"/>
      <c r="DN128" s="288"/>
      <c r="DO128" s="288"/>
      <c r="DP128" s="288"/>
      <c r="DQ128" s="288"/>
      <c r="DR128" s="288"/>
      <c r="DS128" s="317"/>
    </row>
    <row r="129" spans="1:121" s="31" customFormat="1" ht="13.2" x14ac:dyDescent="0.25"/>
    <row r="130" spans="1:121" s="31" customFormat="1" ht="13.8" thickBot="1" x14ac:dyDescent="0.3"/>
    <row r="131" spans="1:121" s="31" customFormat="1" ht="14.4" thickBot="1" x14ac:dyDescent="0.3">
      <c r="CX131" s="3" t="s">
        <v>35</v>
      </c>
      <c r="CY131" s="20"/>
      <c r="CZ131" s="20"/>
      <c r="DA131" s="3"/>
      <c r="DB131" s="3"/>
      <c r="DC131" s="3"/>
      <c r="DD131" s="3"/>
      <c r="DE131" s="3"/>
      <c r="DF131" s="3"/>
      <c r="DG131" s="3"/>
      <c r="DH131" s="318"/>
      <c r="DI131" s="319"/>
      <c r="DJ131" s="319"/>
      <c r="DK131" s="319"/>
      <c r="DL131" s="319"/>
      <c r="DM131" s="319"/>
      <c r="DN131" s="319"/>
      <c r="DO131" s="319"/>
      <c r="DP131" s="319"/>
      <c r="DQ131" s="320"/>
    </row>
    <row r="132" spans="1:121" s="31" customFormat="1" ht="13.2" x14ac:dyDescent="0.25">
      <c r="A132" s="33" t="s">
        <v>33</v>
      </c>
    </row>
    <row r="133" spans="1:121" s="31" customFormat="1" ht="13.2" x14ac:dyDescent="0.25">
      <c r="A133" s="33" t="s">
        <v>34</v>
      </c>
      <c r="Z133" s="308" t="s">
        <v>350</v>
      </c>
      <c r="AA133" s="308"/>
      <c r="AB133" s="308"/>
      <c r="AC133" s="308"/>
      <c r="AD133" s="308"/>
      <c r="AE133" s="308"/>
      <c r="AF133" s="308"/>
      <c r="AG133" s="308"/>
      <c r="AH133" s="308"/>
      <c r="AI133" s="308"/>
      <c r="AJ133" s="308"/>
      <c r="AK133" s="308"/>
      <c r="AL133" s="308"/>
      <c r="AM133" s="308"/>
      <c r="AN133" s="308"/>
      <c r="AO133" s="308"/>
      <c r="AP133" s="308"/>
      <c r="AQ133" s="308"/>
      <c r="AR133" s="308"/>
      <c r="AS133" s="308"/>
      <c r="AT133" s="308"/>
      <c r="AU133" s="308"/>
      <c r="AV133" s="308"/>
      <c r="AY133" s="308"/>
      <c r="AZ133" s="308"/>
      <c r="BA133" s="308"/>
      <c r="BB133" s="308"/>
      <c r="BC133" s="308"/>
      <c r="BD133" s="308"/>
      <c r="BE133" s="308"/>
      <c r="BF133" s="308"/>
      <c r="BG133" s="308"/>
      <c r="BH133" s="308"/>
      <c r="BK133" s="308" t="s">
        <v>351</v>
      </c>
      <c r="BL133" s="308"/>
      <c r="BM133" s="308"/>
      <c r="BN133" s="308"/>
      <c r="BO133" s="308"/>
      <c r="BP133" s="308"/>
      <c r="BQ133" s="308"/>
      <c r="BR133" s="308"/>
      <c r="BS133" s="308"/>
      <c r="BT133" s="308"/>
      <c r="BU133" s="308"/>
      <c r="BV133" s="308"/>
      <c r="BW133" s="308"/>
      <c r="BX133" s="308"/>
      <c r="BY133" s="308"/>
      <c r="BZ133" s="308"/>
      <c r="CA133" s="308"/>
      <c r="CB133" s="308"/>
      <c r="CC133" s="308"/>
      <c r="CD133" s="308"/>
      <c r="CE133" s="308"/>
      <c r="CF133" s="308"/>
      <c r="CG133" s="308"/>
    </row>
    <row r="134" spans="1:121" s="29" customFormat="1" ht="9.6" x14ac:dyDescent="0.2">
      <c r="Z134" s="278" t="s">
        <v>36</v>
      </c>
      <c r="AA134" s="278"/>
      <c r="AB134" s="278"/>
      <c r="AC134" s="278"/>
      <c r="AD134" s="278"/>
      <c r="AE134" s="278"/>
      <c r="AF134" s="278"/>
      <c r="AG134" s="278"/>
      <c r="AH134" s="278"/>
      <c r="AI134" s="278"/>
      <c r="AJ134" s="278"/>
      <c r="AK134" s="278"/>
      <c r="AL134" s="278"/>
      <c r="AM134" s="278"/>
      <c r="AN134" s="278"/>
      <c r="AO134" s="278"/>
      <c r="AP134" s="278"/>
      <c r="AQ134" s="278"/>
      <c r="AR134" s="278"/>
      <c r="AS134" s="278"/>
      <c r="AT134" s="278"/>
      <c r="AU134" s="278"/>
      <c r="AV134" s="278"/>
      <c r="AY134" s="278" t="s">
        <v>13</v>
      </c>
      <c r="AZ134" s="278"/>
      <c r="BA134" s="278"/>
      <c r="BB134" s="278"/>
      <c r="BC134" s="278"/>
      <c r="BD134" s="278"/>
      <c r="BE134" s="278"/>
      <c r="BF134" s="278"/>
      <c r="BG134" s="278"/>
      <c r="BH134" s="278"/>
      <c r="BK134" s="278" t="s">
        <v>159</v>
      </c>
      <c r="BL134" s="278"/>
      <c r="BM134" s="278"/>
      <c r="BN134" s="278"/>
      <c r="BO134" s="278"/>
      <c r="BP134" s="278"/>
      <c r="BQ134" s="278"/>
      <c r="BR134" s="278"/>
      <c r="BS134" s="278"/>
      <c r="BT134" s="278"/>
      <c r="BU134" s="278"/>
      <c r="BV134" s="278"/>
      <c r="BW134" s="278"/>
      <c r="BX134" s="278"/>
      <c r="BY134" s="278"/>
      <c r="BZ134" s="278"/>
      <c r="CA134" s="278"/>
      <c r="CB134" s="278"/>
      <c r="CC134" s="278"/>
      <c r="CD134" s="278"/>
      <c r="CE134" s="278"/>
      <c r="CF134" s="278"/>
      <c r="CG134" s="278"/>
    </row>
    <row r="135" spans="1:121" s="31" customFormat="1" ht="13.2" x14ac:dyDescent="0.25"/>
    <row r="136" spans="1:121" s="31" customFormat="1" ht="13.2" x14ac:dyDescent="0.25">
      <c r="A136" s="33" t="s">
        <v>38</v>
      </c>
      <c r="Z136" s="308" t="s">
        <v>354</v>
      </c>
      <c r="AA136" s="308"/>
      <c r="AB136" s="308"/>
      <c r="AC136" s="308"/>
      <c r="AD136" s="308"/>
      <c r="AE136" s="308"/>
      <c r="AF136" s="308"/>
      <c r="AG136" s="308"/>
      <c r="AH136" s="308"/>
      <c r="AI136" s="308"/>
      <c r="AJ136" s="308"/>
      <c r="AK136" s="308"/>
      <c r="AL136" s="308"/>
      <c r="AM136" s="308"/>
      <c r="AN136" s="308"/>
      <c r="AO136" s="308"/>
      <c r="AP136" s="308"/>
      <c r="AQ136" s="308"/>
      <c r="AR136" s="308"/>
      <c r="AS136" s="308"/>
      <c r="AT136" s="308"/>
      <c r="AU136" s="308"/>
      <c r="AV136" s="308"/>
      <c r="AY136" s="308" t="s">
        <v>352</v>
      </c>
      <c r="AZ136" s="308"/>
      <c r="BA136" s="308"/>
      <c r="BB136" s="308"/>
      <c r="BC136" s="308"/>
      <c r="BD136" s="308"/>
      <c r="BE136" s="308"/>
      <c r="BF136" s="308"/>
      <c r="BG136" s="308"/>
      <c r="BH136" s="308"/>
      <c r="BI136" s="308"/>
      <c r="BJ136" s="308"/>
      <c r="BK136" s="308"/>
      <c r="BL136" s="308"/>
      <c r="BM136" s="308"/>
      <c r="BN136" s="308"/>
      <c r="BO136" s="308"/>
      <c r="BP136" s="308"/>
      <c r="BQ136" s="308"/>
      <c r="BR136" s="308"/>
      <c r="BS136" s="308"/>
      <c r="BT136" s="308"/>
      <c r="BU136" s="308"/>
      <c r="BX136" s="309" t="s">
        <v>353</v>
      </c>
      <c r="BY136" s="309"/>
      <c r="BZ136" s="309"/>
      <c r="CA136" s="309"/>
      <c r="CB136" s="309"/>
      <c r="CC136" s="309"/>
      <c r="CD136" s="309"/>
      <c r="CE136" s="309"/>
      <c r="CF136" s="309"/>
      <c r="CG136" s="309"/>
    </row>
    <row r="137" spans="1:121" s="29" customFormat="1" ht="9.6" x14ac:dyDescent="0.2">
      <c r="Z137" s="278" t="s">
        <v>36</v>
      </c>
      <c r="AA137" s="278"/>
      <c r="AB137" s="278"/>
      <c r="AC137" s="278"/>
      <c r="AD137" s="278"/>
      <c r="AE137" s="278"/>
      <c r="AF137" s="278"/>
      <c r="AG137" s="278"/>
      <c r="AH137" s="278"/>
      <c r="AI137" s="278"/>
      <c r="AJ137" s="278"/>
      <c r="AK137" s="278"/>
      <c r="AL137" s="278"/>
      <c r="AM137" s="278"/>
      <c r="AN137" s="278"/>
      <c r="AO137" s="278"/>
      <c r="AP137" s="278"/>
      <c r="AQ137" s="278"/>
      <c r="AR137" s="278"/>
      <c r="AS137" s="278"/>
      <c r="AT137" s="278"/>
      <c r="AU137" s="278"/>
      <c r="AV137" s="278"/>
      <c r="AY137" s="278" t="s">
        <v>159</v>
      </c>
      <c r="AZ137" s="278"/>
      <c r="BA137" s="278"/>
      <c r="BB137" s="278"/>
      <c r="BC137" s="278"/>
      <c r="BD137" s="278"/>
      <c r="BE137" s="278"/>
      <c r="BF137" s="278"/>
      <c r="BG137" s="278"/>
      <c r="BH137" s="278"/>
      <c r="BI137" s="278"/>
      <c r="BJ137" s="278"/>
      <c r="BK137" s="278"/>
      <c r="BL137" s="278"/>
      <c r="BM137" s="278"/>
      <c r="BN137" s="278"/>
      <c r="BO137" s="278"/>
      <c r="BP137" s="278"/>
      <c r="BQ137" s="278"/>
      <c r="BR137" s="278"/>
      <c r="BS137" s="278"/>
      <c r="BT137" s="278"/>
      <c r="BU137" s="278"/>
      <c r="BX137" s="278" t="s">
        <v>39</v>
      </c>
      <c r="BY137" s="278"/>
      <c r="BZ137" s="278"/>
      <c r="CA137" s="278"/>
      <c r="CB137" s="278"/>
      <c r="CC137" s="278"/>
      <c r="CD137" s="278"/>
      <c r="CE137" s="278"/>
      <c r="CF137" s="278"/>
      <c r="CG137" s="278"/>
    </row>
    <row r="138" spans="1:121" s="31" customFormat="1" ht="13.2" x14ac:dyDescent="0.25"/>
    <row r="139" spans="1:121" s="31" customFormat="1" ht="13.2" x14ac:dyDescent="0.25">
      <c r="A139" s="28"/>
      <c r="B139" s="27" t="s">
        <v>69</v>
      </c>
      <c r="C139" s="277"/>
      <c r="D139" s="277"/>
      <c r="E139" s="277"/>
      <c r="F139" s="276" t="s">
        <v>70</v>
      </c>
      <c r="G139" s="276"/>
      <c r="H139" s="279"/>
      <c r="I139" s="279"/>
      <c r="J139" s="279"/>
      <c r="K139" s="279"/>
      <c r="L139" s="279"/>
      <c r="M139" s="279"/>
      <c r="N139" s="279"/>
      <c r="O139" s="279"/>
      <c r="P139" s="279"/>
      <c r="Q139" s="279"/>
      <c r="R139" s="279"/>
      <c r="S139" s="279"/>
      <c r="T139" s="279"/>
      <c r="U139" s="281">
        <v>20</v>
      </c>
      <c r="V139" s="281"/>
      <c r="W139" s="281"/>
      <c r="X139" s="280"/>
      <c r="Y139" s="280"/>
      <c r="Z139" s="280"/>
      <c r="AA139" s="19" t="s">
        <v>16</v>
      </c>
      <c r="AB139" s="28"/>
    </row>
    <row r="140" spans="1:121" s="31" customFormat="1" ht="13.2" x14ac:dyDescent="0.25"/>
    <row r="141" spans="1:121" s="31" customFormat="1" ht="13.2" x14ac:dyDescent="0.25"/>
  </sheetData>
  <mergeCells count="550">
    <mergeCell ref="A32:AC32"/>
    <mergeCell ref="AD32:AP32"/>
    <mergeCell ref="BD32:BF32"/>
    <mergeCell ref="CE32:CG32"/>
    <mergeCell ref="AG24:CM24"/>
    <mergeCell ref="A10:BR10"/>
    <mergeCell ref="A11:BR11"/>
    <mergeCell ref="A12:BR12"/>
    <mergeCell ref="A13:BR13"/>
    <mergeCell ref="A14:BR14"/>
    <mergeCell ref="A15:T15"/>
    <mergeCell ref="W15:AZ15"/>
    <mergeCell ref="A16:T16"/>
    <mergeCell ref="W16:AZ16"/>
    <mergeCell ref="C17:F17"/>
    <mergeCell ref="J17:AB17"/>
    <mergeCell ref="AC17:AF17"/>
    <mergeCell ref="AG17:AI17"/>
    <mergeCell ref="CC10:DS10"/>
    <mergeCell ref="CC11:DS11"/>
    <mergeCell ref="CC12:DS12"/>
    <mergeCell ref="CC13:DS13"/>
    <mergeCell ref="CC14:DS14"/>
    <mergeCell ref="CC15:CV15"/>
    <mergeCell ref="V20:X20"/>
    <mergeCell ref="Y20:CE20"/>
    <mergeCell ref="AG25:CM25"/>
    <mergeCell ref="DF25:DS25"/>
    <mergeCell ref="AG26:CM26"/>
    <mergeCell ref="DF26:DS26"/>
    <mergeCell ref="DF21:DS21"/>
    <mergeCell ref="AR22:AT22"/>
    <mergeCell ref="AU22:AV22"/>
    <mergeCell ref="AW22:BI22"/>
    <mergeCell ref="BJ22:BL22"/>
    <mergeCell ref="BM22:BO22"/>
    <mergeCell ref="DF22:DS22"/>
    <mergeCell ref="AG23:CM23"/>
    <mergeCell ref="DF23:DS23"/>
    <mergeCell ref="V36:AC36"/>
    <mergeCell ref="AD36:AP36"/>
    <mergeCell ref="DF27:DS27"/>
    <mergeCell ref="A29:DS29"/>
    <mergeCell ref="A31:AC31"/>
    <mergeCell ref="AD31:AP31"/>
    <mergeCell ref="AQ31:DS31"/>
    <mergeCell ref="A46:DS46"/>
    <mergeCell ref="A48:N48"/>
    <mergeCell ref="O48:S48"/>
    <mergeCell ref="T48:AQ48"/>
    <mergeCell ref="AR48:AY48"/>
    <mergeCell ref="AZ48:DS48"/>
    <mergeCell ref="A37:G37"/>
    <mergeCell ref="H37:N37"/>
    <mergeCell ref="O37:U37"/>
    <mergeCell ref="V37:AC37"/>
    <mergeCell ref="AD37:AP37"/>
    <mergeCell ref="AQ37:BQ37"/>
    <mergeCell ref="BR37:CR37"/>
    <mergeCell ref="DF32:DH32"/>
    <mergeCell ref="A33:AC33"/>
    <mergeCell ref="AD33:AP33"/>
    <mergeCell ref="AQ33:BQ33"/>
    <mergeCell ref="A38:G38"/>
    <mergeCell ref="H38:N38"/>
    <mergeCell ref="O38:U38"/>
    <mergeCell ref="V38:AC38"/>
    <mergeCell ref="AD38:AP38"/>
    <mergeCell ref="AQ38:BQ38"/>
    <mergeCell ref="BR38:CR38"/>
    <mergeCell ref="CS38:DS38"/>
    <mergeCell ref="A34:G34"/>
    <mergeCell ref="H34:N34"/>
    <mergeCell ref="O34:U34"/>
    <mergeCell ref="V34:AC34"/>
    <mergeCell ref="AD34:AP34"/>
    <mergeCell ref="AQ34:BQ36"/>
    <mergeCell ref="BR34:CR36"/>
    <mergeCell ref="CS34:DS36"/>
    <mergeCell ref="A35:G35"/>
    <mergeCell ref="H35:N35"/>
    <mergeCell ref="O35:U35"/>
    <mergeCell ref="V35:AC35"/>
    <mergeCell ref="AD35:AP35"/>
    <mergeCell ref="A36:G36"/>
    <mergeCell ref="H36:N36"/>
    <mergeCell ref="O36:U36"/>
    <mergeCell ref="A40:G40"/>
    <mergeCell ref="H40:N40"/>
    <mergeCell ref="O40:U40"/>
    <mergeCell ref="V40:AC40"/>
    <mergeCell ref="AD40:AP40"/>
    <mergeCell ref="AQ40:BQ40"/>
    <mergeCell ref="BR40:CR40"/>
    <mergeCell ref="CS40:DS40"/>
    <mergeCell ref="A41:G41"/>
    <mergeCell ref="H41:N41"/>
    <mergeCell ref="O41:U41"/>
    <mergeCell ref="V41:AC41"/>
    <mergeCell ref="AD41:AP41"/>
    <mergeCell ref="AQ41:BQ41"/>
    <mergeCell ref="BR41:CR41"/>
    <mergeCell ref="CS41:DS41"/>
    <mergeCell ref="A42:AC42"/>
    <mergeCell ref="AD42:AP42"/>
    <mergeCell ref="AQ42:BQ42"/>
    <mergeCell ref="BR42:CR42"/>
    <mergeCell ref="CS42:DS42"/>
    <mergeCell ref="A43:AP43"/>
    <mergeCell ref="AQ43:BQ43"/>
    <mergeCell ref="BR43:CR43"/>
    <mergeCell ref="CS43:DS43"/>
    <mergeCell ref="A49:N49"/>
    <mergeCell ref="O49:S49"/>
    <mergeCell ref="T49:AQ49"/>
    <mergeCell ref="AR49:AY49"/>
    <mergeCell ref="BL49:BN49"/>
    <mergeCell ref="CJ49:CL49"/>
    <mergeCell ref="DH49:DJ49"/>
    <mergeCell ref="A50:N50"/>
    <mergeCell ref="O50:S50"/>
    <mergeCell ref="T50:AQ50"/>
    <mergeCell ref="AR50:AY50"/>
    <mergeCell ref="AZ50:BW50"/>
    <mergeCell ref="BX50:CU50"/>
    <mergeCell ref="CV50:DS50"/>
    <mergeCell ref="A51:N51"/>
    <mergeCell ref="O51:S51"/>
    <mergeCell ref="T51:Y51"/>
    <mergeCell ref="Z51:AE51"/>
    <mergeCell ref="AF51:AK51"/>
    <mergeCell ref="AL51:AQ51"/>
    <mergeCell ref="AR51:AY51"/>
    <mergeCell ref="AZ51:BW53"/>
    <mergeCell ref="BX51:CU53"/>
    <mergeCell ref="A52:N52"/>
    <mergeCell ref="O52:S52"/>
    <mergeCell ref="T52:Y52"/>
    <mergeCell ref="Z52:AE52"/>
    <mergeCell ref="AF52:AK52"/>
    <mergeCell ref="AL52:AQ52"/>
    <mergeCell ref="AR52:AY52"/>
    <mergeCell ref="A53:N53"/>
    <mergeCell ref="O53:S53"/>
    <mergeCell ref="T53:Y53"/>
    <mergeCell ref="Z53:AE53"/>
    <mergeCell ref="AF53:AK53"/>
    <mergeCell ref="AL53:AQ53"/>
    <mergeCell ref="AR53:AY53"/>
    <mergeCell ref="AR55:AY55"/>
    <mergeCell ref="AZ55:BW55"/>
    <mergeCell ref="BX55:CU55"/>
    <mergeCell ref="A54:N54"/>
    <mergeCell ref="O54:S54"/>
    <mergeCell ref="T54:Y54"/>
    <mergeCell ref="Z54:AE54"/>
    <mergeCell ref="AF54:AK54"/>
    <mergeCell ref="AL54:AQ54"/>
    <mergeCell ref="AR54:AY54"/>
    <mergeCell ref="AZ54:BW54"/>
    <mergeCell ref="BX54:CU54"/>
    <mergeCell ref="A59:S59"/>
    <mergeCell ref="T59:Y59"/>
    <mergeCell ref="Z59:AE59"/>
    <mergeCell ref="AF59:AK59"/>
    <mergeCell ref="AL59:AQ59"/>
    <mergeCell ref="AR59:AY59"/>
    <mergeCell ref="AZ59:BW59"/>
    <mergeCell ref="BX59:CU59"/>
    <mergeCell ref="CV59:DS59"/>
    <mergeCell ref="A60:AY60"/>
    <mergeCell ref="AZ60:BW60"/>
    <mergeCell ref="BX60:CU60"/>
    <mergeCell ref="CV60:DS60"/>
    <mergeCell ref="A69:DS69"/>
    <mergeCell ref="A70:DS70"/>
    <mergeCell ref="A71:DS71"/>
    <mergeCell ref="A72:DS72"/>
    <mergeCell ref="A73:DS73"/>
    <mergeCell ref="DH63:DQ63"/>
    <mergeCell ref="A75:N75"/>
    <mergeCell ref="O75:S75"/>
    <mergeCell ref="T75:AQ75"/>
    <mergeCell ref="AR75:AY75"/>
    <mergeCell ref="AZ75:DS75"/>
    <mergeCell ref="A76:N76"/>
    <mergeCell ref="O76:S76"/>
    <mergeCell ref="T76:AQ76"/>
    <mergeCell ref="AR76:AY76"/>
    <mergeCell ref="BL76:BN76"/>
    <mergeCell ref="CJ76:CL76"/>
    <mergeCell ref="DH76:DJ76"/>
    <mergeCell ref="A77:N77"/>
    <mergeCell ref="O77:S77"/>
    <mergeCell ref="T77:AQ77"/>
    <mergeCell ref="AR77:AY77"/>
    <mergeCell ref="AZ77:BW77"/>
    <mergeCell ref="BX77:CU77"/>
    <mergeCell ref="CV77:DS77"/>
    <mergeCell ref="A78:N78"/>
    <mergeCell ref="O78:S78"/>
    <mergeCell ref="T78:Y78"/>
    <mergeCell ref="Z78:AE78"/>
    <mergeCell ref="AF78:AK78"/>
    <mergeCell ref="AL78:AQ78"/>
    <mergeCell ref="AR78:AY78"/>
    <mergeCell ref="AZ78:BW80"/>
    <mergeCell ref="BX78:CU80"/>
    <mergeCell ref="CV78:DS80"/>
    <mergeCell ref="A79:N79"/>
    <mergeCell ref="O79:S79"/>
    <mergeCell ref="T79:Y79"/>
    <mergeCell ref="Z79:AE79"/>
    <mergeCell ref="AF79:AK79"/>
    <mergeCell ref="AL79:AQ79"/>
    <mergeCell ref="AR79:AY79"/>
    <mergeCell ref="A80:N80"/>
    <mergeCell ref="O80:S80"/>
    <mergeCell ref="T80:Y80"/>
    <mergeCell ref="Z80:AE80"/>
    <mergeCell ref="AF80:AK80"/>
    <mergeCell ref="AL80:AQ80"/>
    <mergeCell ref="AR80:AY80"/>
    <mergeCell ref="A81:N81"/>
    <mergeCell ref="O81:S81"/>
    <mergeCell ref="T81:Y81"/>
    <mergeCell ref="Z81:AE81"/>
    <mergeCell ref="AF81:AK81"/>
    <mergeCell ref="AL81:AQ81"/>
    <mergeCell ref="AR81:AY81"/>
    <mergeCell ref="AZ81:BW81"/>
    <mergeCell ref="BX81:CU81"/>
    <mergeCell ref="CV81:DS81"/>
    <mergeCell ref="A82:N82"/>
    <mergeCell ref="O82:S82"/>
    <mergeCell ref="T82:Y82"/>
    <mergeCell ref="Z82:AE82"/>
    <mergeCell ref="AF82:AK82"/>
    <mergeCell ref="AL82:AQ82"/>
    <mergeCell ref="AR82:AY82"/>
    <mergeCell ref="AZ82:BW82"/>
    <mergeCell ref="BX82:CU82"/>
    <mergeCell ref="CV82:DS82"/>
    <mergeCell ref="CV83:DS83"/>
    <mergeCell ref="A84:S84"/>
    <mergeCell ref="T84:Y84"/>
    <mergeCell ref="Z84:AE84"/>
    <mergeCell ref="AF84:AK84"/>
    <mergeCell ref="AL84:AQ84"/>
    <mergeCell ref="AR84:AY84"/>
    <mergeCell ref="AZ84:BW84"/>
    <mergeCell ref="BX84:CU84"/>
    <mergeCell ref="CV84:DS84"/>
    <mergeCell ref="A83:N83"/>
    <mergeCell ref="O83:S83"/>
    <mergeCell ref="T83:Y83"/>
    <mergeCell ref="Z83:AE83"/>
    <mergeCell ref="AF83:AK83"/>
    <mergeCell ref="AL83:AQ83"/>
    <mergeCell ref="AR83:AY83"/>
    <mergeCell ref="AZ83:BW83"/>
    <mergeCell ref="BX83:CU83"/>
    <mergeCell ref="A85:AY85"/>
    <mergeCell ref="AZ85:BW85"/>
    <mergeCell ref="BX85:CU85"/>
    <mergeCell ref="CV85:DS85"/>
    <mergeCell ref="A88:DS89"/>
    <mergeCell ref="A92:DS92"/>
    <mergeCell ref="A93:DS93"/>
    <mergeCell ref="A95:N95"/>
    <mergeCell ref="O95:S95"/>
    <mergeCell ref="T95:AQ95"/>
    <mergeCell ref="AR95:AY95"/>
    <mergeCell ref="AZ95:DS95"/>
    <mergeCell ref="A96:N96"/>
    <mergeCell ref="O96:S96"/>
    <mergeCell ref="T96:AQ96"/>
    <mergeCell ref="AR96:AY96"/>
    <mergeCell ref="BL96:BN96"/>
    <mergeCell ref="CJ96:CL96"/>
    <mergeCell ref="DH96:DJ96"/>
    <mergeCell ref="A97:N97"/>
    <mergeCell ref="O97:S97"/>
    <mergeCell ref="T97:AQ97"/>
    <mergeCell ref="AR97:AY97"/>
    <mergeCell ref="AZ97:BW97"/>
    <mergeCell ref="BX97:CU97"/>
    <mergeCell ref="CV97:DS97"/>
    <mergeCell ref="CV98:DS100"/>
    <mergeCell ref="A99:N99"/>
    <mergeCell ref="O99:S99"/>
    <mergeCell ref="T99:Y99"/>
    <mergeCell ref="Z99:AE99"/>
    <mergeCell ref="AF99:AK99"/>
    <mergeCell ref="AL99:AQ99"/>
    <mergeCell ref="AR99:AY99"/>
    <mergeCell ref="A100:N100"/>
    <mergeCell ref="O100:S100"/>
    <mergeCell ref="T100:Y100"/>
    <mergeCell ref="Z100:AE100"/>
    <mergeCell ref="AF100:AK100"/>
    <mergeCell ref="AL100:AQ100"/>
    <mergeCell ref="AR100:AY100"/>
    <mergeCell ref="A98:N98"/>
    <mergeCell ref="O98:S98"/>
    <mergeCell ref="T98:Y98"/>
    <mergeCell ref="Z98:AE98"/>
    <mergeCell ref="AF98:AK98"/>
    <mergeCell ref="AL98:AQ98"/>
    <mergeCell ref="AR98:AY98"/>
    <mergeCell ref="AZ98:BW100"/>
    <mergeCell ref="BX98:CU100"/>
    <mergeCell ref="CV101:DS101"/>
    <mergeCell ref="A102:N102"/>
    <mergeCell ref="O102:S102"/>
    <mergeCell ref="T102:Y102"/>
    <mergeCell ref="Z102:AE102"/>
    <mergeCell ref="AF102:AK102"/>
    <mergeCell ref="AL102:AQ102"/>
    <mergeCell ref="AR102:AY102"/>
    <mergeCell ref="AZ102:BW102"/>
    <mergeCell ref="BX102:CU102"/>
    <mergeCell ref="CV102:DS102"/>
    <mergeCell ref="A101:N101"/>
    <mergeCell ref="O101:S101"/>
    <mergeCell ref="T101:Y101"/>
    <mergeCell ref="Z101:AE101"/>
    <mergeCell ref="AF101:AK101"/>
    <mergeCell ref="AL101:AQ101"/>
    <mergeCell ref="AR101:AY101"/>
    <mergeCell ref="AZ101:BW101"/>
    <mergeCell ref="BX101:CU101"/>
    <mergeCell ref="CV103:DS103"/>
    <mergeCell ref="A104:S104"/>
    <mergeCell ref="T104:Y104"/>
    <mergeCell ref="Z104:AE104"/>
    <mergeCell ref="AF104:AK104"/>
    <mergeCell ref="AL104:AQ104"/>
    <mergeCell ref="AR104:AY104"/>
    <mergeCell ref="AZ104:BW104"/>
    <mergeCell ref="BX104:CU104"/>
    <mergeCell ref="CV104:DS104"/>
    <mergeCell ref="A103:N103"/>
    <mergeCell ref="O103:S103"/>
    <mergeCell ref="T103:Y103"/>
    <mergeCell ref="Z103:AE103"/>
    <mergeCell ref="AF103:AK103"/>
    <mergeCell ref="AL103:AQ103"/>
    <mergeCell ref="AR103:AY103"/>
    <mergeCell ref="AZ103:BW103"/>
    <mergeCell ref="BX103:CU103"/>
    <mergeCell ref="A105:AY105"/>
    <mergeCell ref="AZ105:BW105"/>
    <mergeCell ref="BX105:CU105"/>
    <mergeCell ref="CV105:DS105"/>
    <mergeCell ref="A107:DS107"/>
    <mergeCell ref="A109:N109"/>
    <mergeCell ref="O109:S109"/>
    <mergeCell ref="T109:AQ109"/>
    <mergeCell ref="AR109:AY109"/>
    <mergeCell ref="AZ109:DS109"/>
    <mergeCell ref="CJ110:CL110"/>
    <mergeCell ref="DH110:DJ110"/>
    <mergeCell ref="A111:N111"/>
    <mergeCell ref="O111:S111"/>
    <mergeCell ref="T111:AQ111"/>
    <mergeCell ref="AR111:AY111"/>
    <mergeCell ref="AZ111:BW111"/>
    <mergeCell ref="BX111:CU111"/>
    <mergeCell ref="CV111:DS111"/>
    <mergeCell ref="CV112:DS114"/>
    <mergeCell ref="A113:N113"/>
    <mergeCell ref="O113:S113"/>
    <mergeCell ref="T113:Y113"/>
    <mergeCell ref="Z113:AE113"/>
    <mergeCell ref="AF113:AK113"/>
    <mergeCell ref="AL113:AQ113"/>
    <mergeCell ref="AR113:AY113"/>
    <mergeCell ref="A114:N114"/>
    <mergeCell ref="O114:S114"/>
    <mergeCell ref="T114:Y114"/>
    <mergeCell ref="Z114:AE114"/>
    <mergeCell ref="AF114:AK114"/>
    <mergeCell ref="AL114:AQ114"/>
    <mergeCell ref="AR114:AY114"/>
    <mergeCell ref="A112:N112"/>
    <mergeCell ref="O112:S112"/>
    <mergeCell ref="T112:Y112"/>
    <mergeCell ref="Z112:AE112"/>
    <mergeCell ref="AF112:AK112"/>
    <mergeCell ref="AL112:AQ112"/>
    <mergeCell ref="AR112:AY112"/>
    <mergeCell ref="AZ112:BW114"/>
    <mergeCell ref="BX112:CU114"/>
    <mergeCell ref="CV115:DS115"/>
    <mergeCell ref="A116:N116"/>
    <mergeCell ref="O116:S116"/>
    <mergeCell ref="T116:Y116"/>
    <mergeCell ref="Z116:AE116"/>
    <mergeCell ref="AF116:AK116"/>
    <mergeCell ref="AL116:AQ116"/>
    <mergeCell ref="AR116:AY116"/>
    <mergeCell ref="AZ116:BW116"/>
    <mergeCell ref="BX116:CU116"/>
    <mergeCell ref="CV116:DS116"/>
    <mergeCell ref="A115:N115"/>
    <mergeCell ref="O115:S115"/>
    <mergeCell ref="T115:Y115"/>
    <mergeCell ref="Z115:AE115"/>
    <mergeCell ref="AF115:AK115"/>
    <mergeCell ref="AL115:AQ115"/>
    <mergeCell ref="AR115:AY115"/>
    <mergeCell ref="AZ115:BW115"/>
    <mergeCell ref="BX115:CU115"/>
    <mergeCell ref="CV117:DS117"/>
    <mergeCell ref="A118:S118"/>
    <mergeCell ref="T118:Y118"/>
    <mergeCell ref="Z118:AE118"/>
    <mergeCell ref="AF118:AK118"/>
    <mergeCell ref="AL118:AQ118"/>
    <mergeCell ref="AR118:AY118"/>
    <mergeCell ref="AZ118:BW118"/>
    <mergeCell ref="BX118:CU118"/>
    <mergeCell ref="CV118:DS118"/>
    <mergeCell ref="A117:N117"/>
    <mergeCell ref="O117:S117"/>
    <mergeCell ref="T117:Y117"/>
    <mergeCell ref="Z117:AE117"/>
    <mergeCell ref="AF117:AK117"/>
    <mergeCell ref="AL117:AQ117"/>
    <mergeCell ref="AR117:AY117"/>
    <mergeCell ref="AZ117:BW117"/>
    <mergeCell ref="BX117:CU117"/>
    <mergeCell ref="AW125:BU125"/>
    <mergeCell ref="BV125:CT125"/>
    <mergeCell ref="CU125:DS125"/>
    <mergeCell ref="A119:AY119"/>
    <mergeCell ref="AZ119:BW119"/>
    <mergeCell ref="BX119:CU119"/>
    <mergeCell ref="CV119:DS119"/>
    <mergeCell ref="A121:DS121"/>
    <mergeCell ref="A123:AV123"/>
    <mergeCell ref="BI123:BK123"/>
    <mergeCell ref="CH123:CJ123"/>
    <mergeCell ref="DG123:DI123"/>
    <mergeCell ref="C139:E139"/>
    <mergeCell ref="F139:G139"/>
    <mergeCell ref="H139:T139"/>
    <mergeCell ref="U139:W139"/>
    <mergeCell ref="X139:Z139"/>
    <mergeCell ref="AW128:BU128"/>
    <mergeCell ref="BV128:CT128"/>
    <mergeCell ref="CU128:DS128"/>
    <mergeCell ref="Z133:AV133"/>
    <mergeCell ref="AY133:BH133"/>
    <mergeCell ref="BK133:CG133"/>
    <mergeCell ref="Z134:AV134"/>
    <mergeCell ref="AY134:BH134"/>
    <mergeCell ref="BK134:CG134"/>
    <mergeCell ref="DH131:DQ131"/>
    <mergeCell ref="AZ58:BW58"/>
    <mergeCell ref="BX58:CU58"/>
    <mergeCell ref="CV58:DS58"/>
    <mergeCell ref="CV57:DS57"/>
    <mergeCell ref="Z136:AV136"/>
    <mergeCell ref="AY136:BU136"/>
    <mergeCell ref="BX136:CG136"/>
    <mergeCell ref="Z137:AV137"/>
    <mergeCell ref="AY137:BU137"/>
    <mergeCell ref="BX137:CG137"/>
    <mergeCell ref="A126:AF126"/>
    <mergeCell ref="AG126:AV126"/>
    <mergeCell ref="AW126:BU126"/>
    <mergeCell ref="BV126:CT126"/>
    <mergeCell ref="CU126:DS126"/>
    <mergeCell ref="A127:AF127"/>
    <mergeCell ref="AG127:AV127"/>
    <mergeCell ref="AW127:BU127"/>
    <mergeCell ref="BV127:CT127"/>
    <mergeCell ref="CU127:DS127"/>
    <mergeCell ref="BV124:CT124"/>
    <mergeCell ref="CU124:DS124"/>
    <mergeCell ref="A125:AF125"/>
    <mergeCell ref="AG125:AV125"/>
    <mergeCell ref="AZ57:BW57"/>
    <mergeCell ref="BX57:CU57"/>
    <mergeCell ref="CY15:DS15"/>
    <mergeCell ref="CC16:CV16"/>
    <mergeCell ref="CY16:DS16"/>
    <mergeCell ref="CE17:CH17"/>
    <mergeCell ref="CL17:DD17"/>
    <mergeCell ref="DE17:DH17"/>
    <mergeCell ref="DI17:DK17"/>
    <mergeCell ref="CV54:DS54"/>
    <mergeCell ref="CV55:DS55"/>
    <mergeCell ref="CV51:DS53"/>
    <mergeCell ref="CS37:DS37"/>
    <mergeCell ref="BR33:CR33"/>
    <mergeCell ref="CS33:DS33"/>
    <mergeCell ref="DF24:DS24"/>
    <mergeCell ref="BD19:BF19"/>
    <mergeCell ref="DF19:DS20"/>
    <mergeCell ref="A58:N58"/>
    <mergeCell ref="O58:S58"/>
    <mergeCell ref="T58:Y58"/>
    <mergeCell ref="Z58:AE58"/>
    <mergeCell ref="AF58:AK58"/>
    <mergeCell ref="AL58:AQ58"/>
    <mergeCell ref="A128:AF128"/>
    <mergeCell ref="AG128:AV128"/>
    <mergeCell ref="A57:N57"/>
    <mergeCell ref="O57:S57"/>
    <mergeCell ref="T57:Y57"/>
    <mergeCell ref="Z57:AE57"/>
    <mergeCell ref="AF57:AK57"/>
    <mergeCell ref="AL57:AQ57"/>
    <mergeCell ref="AR57:AY57"/>
    <mergeCell ref="AR58:AY58"/>
    <mergeCell ref="A124:AF124"/>
    <mergeCell ref="AG124:AV124"/>
    <mergeCell ref="AW124:BU124"/>
    <mergeCell ref="A110:N110"/>
    <mergeCell ref="O110:S110"/>
    <mergeCell ref="T110:AQ110"/>
    <mergeCell ref="AR110:AY110"/>
    <mergeCell ref="BL110:BN110"/>
    <mergeCell ref="A39:G39"/>
    <mergeCell ref="H39:N39"/>
    <mergeCell ref="O39:U39"/>
    <mergeCell ref="V39:AC39"/>
    <mergeCell ref="AD39:AP39"/>
    <mergeCell ref="AQ39:BQ39"/>
    <mergeCell ref="BR39:CR39"/>
    <mergeCell ref="CS39:DS39"/>
    <mergeCell ref="A56:N56"/>
    <mergeCell ref="O56:S56"/>
    <mergeCell ref="T56:Y56"/>
    <mergeCell ref="Z56:AE56"/>
    <mergeCell ref="AF56:AK56"/>
    <mergeCell ref="AL56:AQ56"/>
    <mergeCell ref="AR56:AY56"/>
    <mergeCell ref="AZ56:BW56"/>
    <mergeCell ref="BX56:CU56"/>
    <mergeCell ref="CV56:DS56"/>
    <mergeCell ref="A55:N55"/>
    <mergeCell ref="O55:S55"/>
    <mergeCell ref="T55:Y55"/>
    <mergeCell ref="Z55:AE55"/>
    <mergeCell ref="AF55:AK55"/>
    <mergeCell ref="AL55:AQ55"/>
  </mergeCells>
  <pageMargins left="0.51181102362204722" right="0.51181102362204722" top="0.55118110236220474" bottom="0.55118110236220474" header="0.31496062992125984" footer="0.31496062992125984"/>
  <pageSetup paperSize="9" scale="5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1</vt:lpstr>
      <vt:lpstr>2 стр 2022 год</vt:lpstr>
      <vt:lpstr>3 стр 2023 год</vt:lpstr>
      <vt:lpstr>3 стр 2024 год </vt:lpstr>
      <vt:lpstr>5 стр</vt:lpstr>
      <vt:lpstr>приложение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Machine</cp:lastModifiedBy>
  <cp:lastPrinted>2022-01-13T05:05:36Z</cp:lastPrinted>
  <dcterms:created xsi:type="dcterms:W3CDTF">1996-10-08T23:32:33Z</dcterms:created>
  <dcterms:modified xsi:type="dcterms:W3CDTF">2022-01-24T11:07:55Z</dcterms:modified>
</cp:coreProperties>
</file>